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ownloads\"/>
    </mc:Choice>
  </mc:AlternateContent>
  <xr:revisionPtr revIDLastSave="0" documentId="13_ncr:1_{1A1BF8F7-8B8A-4425-AD5A-38C696FABCA6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biudžetas'!$A$1:$F$392</definedName>
    <definedName name="_xlnm.Print_Titles" localSheetId="0">'programinis biudžetas'!$7:$11</definedName>
  </definedNames>
  <calcPr calcId="191029"/>
</workbook>
</file>

<file path=xl/calcChain.xml><?xml version="1.0" encoding="utf-8"?>
<calcChain xmlns="http://schemas.openxmlformats.org/spreadsheetml/2006/main">
  <c r="D373" i="4" l="1"/>
  <c r="D358" i="4"/>
  <c r="D348" i="4"/>
  <c r="D337" i="4"/>
  <c r="D329" i="4"/>
  <c r="D318" i="4"/>
  <c r="D300" i="4"/>
  <c r="D288" i="4"/>
  <c r="D280" i="4"/>
  <c r="D256" i="4"/>
  <c r="D238" i="4"/>
  <c r="D223" i="4"/>
  <c r="D206" i="4"/>
  <c r="D194" i="4"/>
  <c r="D183" i="4"/>
  <c r="D173" i="4"/>
  <c r="D163" i="4"/>
  <c r="D153" i="4"/>
  <c r="D143" i="4"/>
  <c r="D389" i="4"/>
  <c r="D81" i="4"/>
  <c r="D390" i="4"/>
  <c r="D78" i="4"/>
  <c r="D378" i="4" s="1"/>
  <c r="D64" i="4"/>
  <c r="D375" i="4" s="1"/>
  <c r="D59" i="4"/>
  <c r="D51" i="4"/>
  <c r="D371" i="4" s="1"/>
  <c r="D92" i="4"/>
  <c r="D31" i="4"/>
  <c r="D53" i="4"/>
  <c r="D14" i="4"/>
  <c r="D74" i="4"/>
  <c r="D55" i="4"/>
  <c r="D308" i="4"/>
  <c r="D381" i="4"/>
  <c r="D372" i="4" l="1"/>
  <c r="D130" i="4"/>
  <c r="D369" i="4"/>
  <c r="D125" i="4" l="1"/>
  <c r="D380" i="4" l="1"/>
  <c r="D255" i="4" l="1"/>
  <c r="D237" i="4"/>
  <c r="D129" i="4"/>
  <c r="D26" i="4"/>
  <c r="D385" i="4"/>
  <c r="D287" i="4"/>
  <c r="D328" i="4"/>
  <c r="D205" i="4"/>
  <c r="D172" i="4"/>
  <c r="D152" i="4"/>
  <c r="D142" i="4" s="1"/>
  <c r="D107" i="4"/>
  <c r="D106" i="4" s="1"/>
  <c r="D384" i="4"/>
  <c r="D193" i="4"/>
  <c r="D376" i="4"/>
  <c r="D317" i="4"/>
  <c r="D347" i="4"/>
  <c r="D336" i="4"/>
  <c r="D299" i="4"/>
  <c r="D273" i="4"/>
  <c r="D377" i="4"/>
  <c r="D119" i="4"/>
  <c r="D118" i="4" s="1"/>
  <c r="D116" i="4"/>
  <c r="D115" i="4" s="1"/>
  <c r="D113" i="4"/>
  <c r="D112" i="4" s="1"/>
  <c r="D110" i="4"/>
  <c r="D109" i="4" s="1"/>
  <c r="D104" i="4"/>
  <c r="D103" i="4" s="1"/>
  <c r="D101" i="4"/>
  <c r="D100" i="4" s="1"/>
  <c r="D98" i="4"/>
  <c r="D97" i="4" s="1"/>
  <c r="D95" i="4"/>
  <c r="D94" i="4" s="1"/>
  <c r="D124" i="4"/>
  <c r="D162" i="4"/>
  <c r="D122" i="4"/>
  <c r="D121" i="4" s="1"/>
  <c r="D61" i="4"/>
  <c r="D374" i="4" s="1"/>
  <c r="D222" i="4"/>
  <c r="D41" i="4"/>
  <c r="D370" i="4" s="1"/>
  <c r="D18" i="4"/>
  <c r="D279" i="4"/>
  <c r="D66" i="4"/>
  <c r="D379" i="4" s="1"/>
  <c r="D391" i="4" l="1"/>
  <c r="D272" i="4"/>
  <c r="D388" i="4"/>
  <c r="D387" i="4"/>
  <c r="D91" i="4"/>
  <c r="D13" i="4"/>
  <c r="D12" i="4" s="1"/>
  <c r="D182" i="4"/>
  <c r="D386" i="4"/>
  <c r="D357" i="4"/>
  <c r="D383" i="4"/>
  <c r="D307" i="4"/>
  <c r="D368" i="4" l="1"/>
  <c r="D367" i="4" s="1"/>
  <c r="D382" i="4"/>
</calcChain>
</file>

<file path=xl/sharedStrings.xml><?xml version="1.0" encoding="utf-8"?>
<sst xmlns="http://schemas.openxmlformats.org/spreadsheetml/2006/main" count="1079" uniqueCount="597">
  <si>
    <t>Anykščių kūno kultūros ir sporto centras</t>
  </si>
  <si>
    <t>biudžeto lėšos:</t>
  </si>
  <si>
    <t>biudžeto lėšos</t>
  </si>
  <si>
    <t>Sveikatos apsaugos programa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</si>
  <si>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</si>
  <si>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</si>
  <si>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</si>
  <si>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</si>
  <si>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</si>
  <si>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</si>
  <si>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</si>
  <si>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</si>
  <si>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</si>
  <si>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</si>
  <si>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</si>
  <si>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</si>
  <si>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</si>
  <si>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</si>
  <si>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</si>
  <si>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</si>
  <si>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</si>
  <si>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</si>
  <si>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</si>
  <si>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</si>
  <si>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</si>
  <si>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</si>
  <si>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</si>
  <si>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</si>
  <si>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</si>
  <si>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</si>
  <si>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</si>
  <si>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</si>
  <si>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</si>
  <si>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</si>
  <si>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</si>
  <si>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</si>
  <si>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</si>
  <si>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</si>
  <si>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</si>
  <si>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</si>
  <si>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</si>
  <si>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</si>
  <si>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</si>
  <si>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</si>
  <si>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</si>
  <si>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</si>
  <si>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</si>
  <si>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</si>
  <si>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</si>
  <si>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</si>
  <si>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</si>
  <si>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</si>
  <si>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</si>
  <si>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</si>
  <si>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</si>
  <si>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</si>
  <si>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</si>
  <si>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</si>
  <si>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</si>
  <si>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</si>
  <si>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</si>
  <si>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</si>
  <si>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</si>
  <si>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</si>
  <si>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</si>
  <si>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</si>
  <si>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</si>
  <si>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</si>
  <si>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</si>
  <si>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</si>
  <si>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</si>
  <si>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</si>
  <si>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</si>
  <si>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</si>
  <si>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</si>
  <si>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</si>
  <si>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</si>
  <si>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</si>
  <si>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</si>
  <si>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</si>
  <si>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</si>
  <si>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</si>
  <si>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</si>
  <si>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</si>
  <si>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</si>
  <si>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</si>
  <si>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</si>
  <si>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</si>
  <si>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</si>
  <si>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 xml:space="preserve">Anykščių rajono savivaldybės tarybos </t>
  </si>
  <si>
    <t>2 priedas</t>
  </si>
  <si>
    <t>Anykščių lopšelis-darželis „Žilvitis"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</si>
  <si>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</si>
  <si>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</si>
  <si>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</si>
  <si>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</si>
  <si>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</si>
  <si>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</si>
  <si>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</si>
  <si>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</si>
  <si>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</si>
  <si>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</si>
  <si>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</si>
  <si>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</si>
  <si>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</si>
  <si>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</si>
  <si>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</si>
  <si>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</si>
  <si>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</si>
  <si>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</si>
  <si>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</si>
  <si>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</si>
  <si>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</si>
  <si>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</si>
  <si>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</si>
  <si>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</si>
  <si>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</si>
  <si>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</si>
  <si>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</si>
  <si>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</si>
  <si>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</si>
  <si>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</si>
  <si>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</si>
  <si>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</si>
  <si>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</si>
  <si>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</si>
  <si>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</si>
  <si>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</si>
  <si>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</si>
  <si>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</si>
  <si>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</si>
  <si>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</si>
  <si>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</si>
  <si>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</si>
  <si>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</si>
  <si>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</si>
  <si>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</si>
  <si>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</si>
  <si>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</si>
  <si>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</si>
  <si>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</si>
  <si>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</si>
  <si>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</si>
  <si>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</si>
  <si>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</si>
  <si>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</si>
  <si>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</si>
  <si>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</si>
  <si>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</si>
  <si>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</si>
  <si>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</si>
  <si>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</si>
  <si>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</si>
  <si>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</si>
  <si>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</si>
  <si>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</si>
  <si>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</si>
  <si>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</si>
  <si>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</si>
  <si>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</si>
  <si>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</si>
  <si>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</si>
  <si>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</si>
  <si>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</si>
  <si>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</si>
  <si>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</si>
  <si>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</si>
  <si>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</si>
  <si>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</si>
  <si>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</si>
  <si>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</si>
  <si>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</si>
  <si>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</si>
  <si>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</si>
  <si>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</si>
  <si>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</si>
  <si>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</si>
  <si>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</si>
  <si>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</si>
  <si>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</si>
  <si>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</si>
  <si>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</si>
  <si>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</si>
  <si>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</si>
  <si>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</si>
  <si>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</si>
  <si>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</si>
  <si>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</si>
  <si>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</si>
  <si>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</si>
  <si>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</si>
  <si>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</si>
  <si>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</si>
  <si>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</si>
  <si>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</si>
  <si>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</si>
  <si>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</si>
  <si>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</si>
  <si>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</si>
  <si>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</si>
  <si>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</si>
  <si>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</si>
  <si>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</si>
  <si>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</si>
  <si>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</si>
  <si>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</si>
  <si>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</si>
  <si>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</si>
  <si>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</si>
  <si>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</si>
  <si>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</si>
  <si>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</si>
  <si>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</si>
  <si>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</si>
  <si>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</si>
  <si>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</si>
  <si>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</si>
  <si>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</si>
  <si>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</si>
  <si>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</si>
  <si>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</si>
  <si>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</si>
  <si>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</si>
  <si>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</si>
  <si>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</si>
  <si>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</si>
  <si>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</si>
  <si>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</si>
  <si>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</si>
  <si>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</si>
  <si>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</si>
  <si>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</si>
  <si>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</si>
  <si>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5.1.5.02</t>
  </si>
  <si>
    <t>Anykščių socialinės globos namai</t>
  </si>
  <si>
    <t>34.3</t>
  </si>
  <si>
    <t>5.1.4.03</t>
  </si>
  <si>
    <t>34.4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</si>
  <si>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</si>
  <si>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</si>
  <si>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</si>
  <si>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</si>
  <si>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</si>
  <si>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</si>
  <si>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</si>
  <si>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</si>
  <si>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</si>
  <si>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</si>
  <si>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</si>
  <si>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</si>
  <si>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</si>
  <si>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</si>
  <si>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</si>
  <si>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</si>
  <si>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</si>
  <si>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</si>
  <si>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</si>
  <si>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</si>
  <si>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</si>
  <si>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</si>
  <si>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</si>
  <si>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</si>
  <si>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</si>
  <si>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</si>
  <si>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</si>
  <si>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</si>
  <si>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</si>
  <si>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</si>
  <si>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</si>
  <si>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</si>
  <si>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</si>
  <si>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</si>
  <si>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</si>
  <si>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</si>
  <si>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</si>
  <si>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</si>
  <si>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</si>
  <si>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</si>
  <si>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</si>
  <si>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</si>
  <si>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</si>
  <si>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</si>
  <si>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</si>
  <si>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</si>
  <si>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</si>
  <si>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</si>
  <si>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</si>
  <si>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</si>
  <si>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</si>
  <si>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</si>
  <si>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</si>
  <si>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</si>
  <si>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</si>
  <si>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</si>
  <si>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</si>
  <si>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</si>
  <si>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</si>
  <si>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</si>
  <si>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</si>
  <si>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</si>
  <si>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</si>
  <si>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</si>
  <si>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</si>
  <si>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</si>
  <si>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</si>
  <si>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</si>
  <si>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</si>
  <si>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</si>
  <si>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</si>
  <si>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</si>
  <si>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</si>
  <si>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</si>
  <si>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</si>
  <si>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</si>
  <si>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</si>
  <si>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</si>
  <si>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</si>
  <si>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</si>
  <si>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</si>
  <si>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</si>
  <si>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</si>
  <si>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</si>
  <si>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</si>
  <si>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</si>
  <si>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</si>
  <si>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</si>
  <si>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</si>
  <si>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</si>
  <si>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</si>
  <si>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</si>
  <si>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</si>
  <si>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</si>
  <si>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</si>
  <si>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</si>
  <si>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</si>
  <si>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</si>
  <si>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</si>
  <si>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</si>
  <si>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</si>
  <si>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</si>
  <si>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</si>
  <si>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</si>
  <si>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</si>
  <si>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</si>
  <si>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</si>
  <si>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</si>
  <si>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</si>
  <si>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</si>
  <si>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</si>
  <si>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</si>
  <si>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</si>
  <si>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</si>
  <si>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</si>
  <si>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</si>
  <si>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</si>
  <si>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</si>
  <si>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</si>
  <si>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</si>
  <si>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1.8.7</t>
  </si>
  <si>
    <t>14.6</t>
  </si>
  <si>
    <t>4.1.3.04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</si>
  <si>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</si>
  <si>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</si>
  <si>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</si>
  <si>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</si>
  <si>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</si>
  <si>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</si>
  <si>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</si>
  <si>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</si>
  <si>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</si>
  <si>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</si>
  <si>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</si>
  <si>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</si>
  <si>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</si>
  <si>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</si>
  <si>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</si>
  <si>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</si>
  <si>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</si>
  <si>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</si>
  <si>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</si>
  <si>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</si>
  <si>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</si>
  <si>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</si>
  <si>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</si>
  <si>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</si>
  <si>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</si>
  <si>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</si>
  <si>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</si>
  <si>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</si>
  <si>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</si>
  <si>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</si>
  <si>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</si>
  <si>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</si>
  <si>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</si>
  <si>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</si>
  <si>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</si>
  <si>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</si>
  <si>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</si>
  <si>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</si>
  <si>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</si>
  <si>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</si>
  <si>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</si>
  <si>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</si>
  <si>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</si>
  <si>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</si>
  <si>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</si>
  <si>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</si>
  <si>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</si>
  <si>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</si>
  <si>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</si>
  <si>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</si>
  <si>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</si>
  <si>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</si>
  <si>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</si>
  <si>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</si>
  <si>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</si>
  <si>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</si>
  <si>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</si>
  <si>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</si>
  <si>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</si>
  <si>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</si>
  <si>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</si>
  <si>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</si>
  <si>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</si>
  <si>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</si>
  <si>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</si>
  <si>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</si>
  <si>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</si>
  <si>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</si>
  <si>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</si>
  <si>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</si>
  <si>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</si>
  <si>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</si>
  <si>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</si>
  <si>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</si>
  <si>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</si>
  <si>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</si>
  <si>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</si>
  <si>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</si>
  <si>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</si>
  <si>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</si>
  <si>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</si>
  <si>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</si>
  <si>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</si>
  <si>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</si>
  <si>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</si>
  <si>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</si>
  <si>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</si>
  <si>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</si>
  <si>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</si>
  <si>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</si>
  <si>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</si>
  <si>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</si>
  <si>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</si>
  <si>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</si>
  <si>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</si>
  <si>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</si>
  <si>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</si>
  <si>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</si>
  <si>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</si>
  <si>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</si>
  <si>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</si>
  <si>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</si>
  <si>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</si>
  <si>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</si>
  <si>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</si>
  <si>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</si>
  <si>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</si>
  <si>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</si>
  <si>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</si>
  <si>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</si>
  <si>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</si>
  <si>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</si>
  <si>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</si>
  <si>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</si>
  <si>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</si>
  <si>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</si>
  <si>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</si>
  <si>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</si>
  <si>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</si>
  <si>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</si>
  <si>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</si>
  <si>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</si>
  <si>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</si>
  <si>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</si>
  <si>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</si>
  <si>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</si>
  <si>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</si>
  <si>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</si>
  <si>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</si>
  <si>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</si>
  <si>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</si>
  <si>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</si>
  <si>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</si>
  <si>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</si>
  <si>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</si>
  <si>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</si>
  <si>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</si>
  <si>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</si>
  <si>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</si>
  <si>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</si>
  <si>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</si>
  <si>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</si>
  <si>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</si>
  <si>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</si>
  <si>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</si>
  <si>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</si>
  <si>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</si>
  <si>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</si>
  <si>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</si>
  <si>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</si>
  <si>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</si>
  <si>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</si>
  <si>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</si>
  <si>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</si>
  <si>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</si>
  <si>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</si>
  <si>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</si>
  <si>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</si>
  <si>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</si>
  <si>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</si>
  <si>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</si>
  <si>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</si>
  <si>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</si>
  <si>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</si>
  <si>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</si>
  <si>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</si>
  <si>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</si>
  <si>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</si>
  <si>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</si>
  <si>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</si>
  <si>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</si>
  <si>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</si>
  <si>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1.2.1.17</t>
  </si>
  <si>
    <t>Turizmo projektų įgyvendinimas(08)</t>
  </si>
  <si>
    <t>Anykščių kultūros įstaigų infrastruktūros plėtra ir skyrių modernizavimas(08)</t>
  </si>
  <si>
    <t>Asignavimų valdytojo pavadinimas, finansavimo šaltinis, programa,priemonė, funkcija</t>
  </si>
  <si>
    <t>Anykščių Jono Biliūno gimnazija</t>
  </si>
  <si>
    <t>Anykščių Antano Vienuolio progimnazija</t>
  </si>
  <si>
    <t>Anykščių Antano Baranausko pagrindinė mokykla</t>
  </si>
  <si>
    <t>Anykščių r. Kavarsko pagrindinė mokykla- daugiafunkcis centras</t>
  </si>
  <si>
    <t>Anykščių r. Troškūnų Kazio Inčiūros gimnazija</t>
  </si>
  <si>
    <t>Anykščių rajono šeimos ir vaiko gerovės centras</t>
  </si>
  <si>
    <t>Anykščių kultūros centras</t>
  </si>
  <si>
    <t>6.1.2.35</t>
  </si>
  <si>
    <t>Kultūrinės veiklos kofinansavimo programa</t>
  </si>
  <si>
    <t>21.15</t>
  </si>
  <si>
    <t>23.16</t>
  </si>
  <si>
    <t>22.13</t>
  </si>
  <si>
    <t>6.1.1.29</t>
  </si>
  <si>
    <t>švietimo įstaigų maitinimo patalpų atnaujinimas(09)</t>
  </si>
  <si>
    <t>Anykščių r. Svėdasų Juozo Tumo-Vaižganto gimnazija</t>
  </si>
  <si>
    <t>32.9</t>
  </si>
  <si>
    <t>ES lėšos</t>
  </si>
  <si>
    <t>33.8</t>
  </si>
  <si>
    <t>Anykščių rajono 2026 metų savivaldybės biudžeto asignavimai</t>
  </si>
  <si>
    <t>1.2.1.</t>
  </si>
  <si>
    <t>ankstesnių metų biudžeto lėšos</t>
  </si>
  <si>
    <t>35.2</t>
  </si>
  <si>
    <t>ankstesnių metų biudžetinių įstaigų pajamos</t>
  </si>
  <si>
    <t>ankstesnių metų aplinkos apsaugos rėmimo specialios programos lėšos</t>
  </si>
  <si>
    <t>ankstesnių metų kitos pajamos</t>
  </si>
  <si>
    <t>biudžeto lėšos projektui(švietimo įstaigų veiklos išlaidos)(09)</t>
  </si>
  <si>
    <t>6.1.3.08</t>
  </si>
  <si>
    <t>papildomas finansavimas sąlyginių klasių skaičiui</t>
  </si>
  <si>
    <t>1.6.1</t>
  </si>
  <si>
    <t>1.6.2</t>
  </si>
  <si>
    <t>1.6.3</t>
  </si>
  <si>
    <t>1.6.4</t>
  </si>
  <si>
    <t>1.6.5</t>
  </si>
  <si>
    <t>1.6.6</t>
  </si>
  <si>
    <t>1.6.7</t>
  </si>
  <si>
    <t>1.7.1.1.</t>
  </si>
  <si>
    <t>1.7.1.2.</t>
  </si>
  <si>
    <t>1.8.9</t>
  </si>
  <si>
    <t>15.9</t>
  </si>
  <si>
    <t>16.9</t>
  </si>
  <si>
    <t>17.9</t>
  </si>
  <si>
    <t>18.9</t>
  </si>
  <si>
    <t>19.10</t>
  </si>
  <si>
    <t>20.11</t>
  </si>
  <si>
    <t>21.16</t>
  </si>
  <si>
    <t>22.14</t>
  </si>
  <si>
    <t>23.17</t>
  </si>
  <si>
    <t>24.16</t>
  </si>
  <si>
    <t>26.7</t>
  </si>
  <si>
    <t>27.11</t>
  </si>
  <si>
    <t>28.7</t>
  </si>
  <si>
    <t>29.9</t>
  </si>
  <si>
    <t>30.10</t>
  </si>
  <si>
    <t>31.7</t>
  </si>
  <si>
    <t>33.9</t>
  </si>
  <si>
    <t>34.9</t>
  </si>
  <si>
    <t>35.12</t>
  </si>
  <si>
    <t>35.13</t>
  </si>
  <si>
    <t>35.14</t>
  </si>
  <si>
    <t>2026 m. vasario 12 d. sprendimo Nr. 1-T-20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</si>
</sst>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4" fillId="6" borderId="2" xfId="0" applyFont="1" applyFill="1" applyBorder="1"/>
    <xf numFmtId="0" fontId="8" fillId="6" borderId="3" xfId="0" applyFont="1" applyFill="1" applyBorder="1"/>
    <xf numFmtId="0" fontId="4" fillId="3" borderId="2" xfId="0" applyFont="1" applyFill="1" applyBorder="1"/>
    <xf numFmtId="49" fontId="4" fillId="6" borderId="2" xfId="0" applyNumberFormat="1" applyFont="1" applyFill="1" applyBorder="1"/>
    <xf numFmtId="49" fontId="4" fillId="5" borderId="3" xfId="0" applyNumberFormat="1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411"/>
  <sheetViews>
    <sheetView tabSelected="1" zoomScale="120" zoomScaleNormal="120" workbookViewId="0">
      <selection activeCell="D2" sqref="D2:F2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28515625" style="4" customWidth="1"/>
    <col min="4" max="4" width="29.1406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9" t="s">
        <v>89</v>
      </c>
      <c r="E1" s="89"/>
      <c r="F1" s="89"/>
    </row>
    <row r="2" spans="1:6" x14ac:dyDescent="0.2">
      <c r="B2" s="1"/>
      <c r="C2" s="1"/>
      <c r="D2" s="90" t="s">
        <v>596</v>
      </c>
      <c r="E2" s="90"/>
      <c r="F2" s="90"/>
    </row>
    <row r="3" spans="1:6" x14ac:dyDescent="0.2">
      <c r="B3" s="1"/>
      <c r="C3" s="1"/>
      <c r="D3" s="40" t="s">
        <v>90</v>
      </c>
      <c r="E3" s="40"/>
      <c r="F3" s="40"/>
    </row>
    <row r="4" spans="1:6" x14ac:dyDescent="0.2">
      <c r="B4" s="1"/>
      <c r="C4" s="1"/>
      <c r="D4" s="89"/>
      <c r="E4" s="89"/>
      <c r="F4" s="89"/>
    </row>
    <row r="5" spans="1:6" x14ac:dyDescent="0.2">
      <c r="B5" s="1"/>
      <c r="C5" s="1"/>
      <c r="D5" s="90"/>
      <c r="E5" s="90"/>
      <c r="F5" s="90"/>
    </row>
    <row r="6" spans="1:6" ht="13.35" customHeight="1" x14ac:dyDescent="0.2">
      <c r="B6" s="41" t="s">
        <v>555</v>
      </c>
      <c r="C6" s="2"/>
      <c r="D6" s="40"/>
      <c r="E6" s="40"/>
      <c r="F6" s="40"/>
    </row>
    <row r="7" spans="1:6" ht="14.25" customHeight="1" x14ac:dyDescent="0.2">
      <c r="A7" s="91" t="s">
        <v>240</v>
      </c>
      <c r="B7" s="92" t="s">
        <v>536</v>
      </c>
      <c r="C7" s="91"/>
      <c r="D7" s="93" t="s">
        <v>529</v>
      </c>
      <c r="E7" s="1"/>
      <c r="F7" s="1"/>
    </row>
    <row r="8" spans="1:6" ht="21" customHeight="1" x14ac:dyDescent="0.2">
      <c r="A8" s="91"/>
      <c r="B8" s="92"/>
      <c r="C8" s="91"/>
      <c r="D8" s="94"/>
      <c r="E8" s="1"/>
      <c r="F8" s="1"/>
    </row>
    <row r="9" spans="1:6" ht="5.25" customHeight="1" x14ac:dyDescent="0.2">
      <c r="A9" s="91"/>
      <c r="B9" s="92"/>
      <c r="C9" s="91"/>
      <c r="D9" s="95"/>
      <c r="E9" s="1"/>
      <c r="F9" s="1"/>
    </row>
    <row r="10" spans="1:6" ht="3" hidden="1" customHeight="1" x14ac:dyDescent="0.2">
      <c r="A10" s="4"/>
      <c r="B10" s="92"/>
      <c r="C10" s="91"/>
      <c r="D10" s="5"/>
      <c r="E10" s="1"/>
      <c r="F10" s="1"/>
    </row>
    <row r="11" spans="1:6" s="10" customFormat="1" ht="12" customHeight="1" x14ac:dyDescent="0.15">
      <c r="A11" s="6">
        <v>1</v>
      </c>
      <c r="B11" s="7">
        <v>2</v>
      </c>
      <c r="C11" s="8">
        <v>3</v>
      </c>
      <c r="D11" s="9">
        <v>4</v>
      </c>
    </row>
    <row r="12" spans="1:6" s="5" customFormat="1" x14ac:dyDescent="0.2">
      <c r="A12" s="26" t="s">
        <v>4</v>
      </c>
      <c r="B12" s="34"/>
      <c r="C12" s="43" t="s">
        <v>34</v>
      </c>
      <c r="D12" s="11">
        <f>D13+D41+D53+D55+D61+D66+D81+D74+D51+D59+D64+D78</f>
        <v>35345.80000000001</v>
      </c>
    </row>
    <row r="13" spans="1:6" s="13" customFormat="1" ht="14.25" customHeight="1" x14ac:dyDescent="0.2">
      <c r="A13" s="27" t="s">
        <v>5</v>
      </c>
      <c r="B13" s="44"/>
      <c r="C13" s="12" t="s">
        <v>37</v>
      </c>
      <c r="D13" s="31">
        <f>D14+D18+D26+D31</f>
        <v>2375.1000000000004</v>
      </c>
    </row>
    <row r="14" spans="1:6" s="13" customFormat="1" ht="12.6" customHeight="1" x14ac:dyDescent="0.2">
      <c r="A14" s="27" t="s">
        <v>93</v>
      </c>
      <c r="B14" s="55" t="s">
        <v>9</v>
      </c>
      <c r="C14" s="56" t="s">
        <v>269</v>
      </c>
      <c r="D14" s="57">
        <f>D15+D16+D17</f>
        <v>583.09999999999991</v>
      </c>
    </row>
    <row r="15" spans="1:6" s="17" customFormat="1" ht="9.75" customHeight="1" x14ac:dyDescent="0.2">
      <c r="A15" s="28" t="s">
        <v>196</v>
      </c>
      <c r="B15" s="59" t="s">
        <v>197</v>
      </c>
      <c r="C15" s="58" t="s">
        <v>440</v>
      </c>
      <c r="D15" s="38">
        <v>293.5</v>
      </c>
    </row>
    <row r="16" spans="1:6" s="17" customFormat="1" ht="9" customHeight="1" x14ac:dyDescent="0.2">
      <c r="A16" s="28" t="s">
        <v>198</v>
      </c>
      <c r="B16" s="59" t="s">
        <v>199</v>
      </c>
      <c r="C16" s="58" t="s">
        <v>441</v>
      </c>
      <c r="D16" s="38">
        <v>245.3</v>
      </c>
    </row>
    <row r="17" spans="1:4" s="17" customFormat="1" ht="20.25" customHeight="1" x14ac:dyDescent="0.2">
      <c r="A17" s="28" t="s">
        <v>530</v>
      </c>
      <c r="B17" s="59" t="s">
        <v>531</v>
      </c>
      <c r="C17" s="58" t="s">
        <v>532</v>
      </c>
      <c r="D17" s="38">
        <v>44.3</v>
      </c>
    </row>
    <row r="18" spans="1:4" s="13" customFormat="1" x14ac:dyDescent="0.2">
      <c r="A18" s="27" t="s">
        <v>242</v>
      </c>
      <c r="B18" s="55" t="s">
        <v>11</v>
      </c>
      <c r="C18" s="56" t="s">
        <v>63</v>
      </c>
      <c r="D18" s="57">
        <f>D19+D20+D21+D22+D23+D24+D25</f>
        <v>1547.7</v>
      </c>
    </row>
    <row r="19" spans="1:4" s="17" customFormat="1" x14ac:dyDescent="0.2">
      <c r="A19" s="28" t="s">
        <v>243</v>
      </c>
      <c r="B19" s="59" t="s">
        <v>200</v>
      </c>
      <c r="C19" s="58" t="s">
        <v>476</v>
      </c>
      <c r="D19" s="38">
        <v>151.19999999999999</v>
      </c>
    </row>
    <row r="20" spans="1:4" s="17" customFormat="1" x14ac:dyDescent="0.2">
      <c r="A20" s="28" t="s">
        <v>244</v>
      </c>
      <c r="B20" s="59" t="s">
        <v>201</v>
      </c>
      <c r="C20" s="58" t="s">
        <v>225</v>
      </c>
      <c r="D20" s="38">
        <v>4</v>
      </c>
    </row>
    <row r="21" spans="1:4" s="17" customFormat="1" x14ac:dyDescent="0.2">
      <c r="A21" s="28" t="s">
        <v>245</v>
      </c>
      <c r="B21" s="59" t="s">
        <v>202</v>
      </c>
      <c r="C21" s="58" t="s">
        <v>501</v>
      </c>
      <c r="D21" s="38">
        <v>1100.2</v>
      </c>
    </row>
    <row r="22" spans="1:4" s="17" customFormat="1" x14ac:dyDescent="0.2">
      <c r="A22" s="28" t="s">
        <v>246</v>
      </c>
      <c r="B22" s="59" t="s">
        <v>203</v>
      </c>
      <c r="C22" s="58" t="s">
        <v>226</v>
      </c>
      <c r="D22" s="38">
        <v>14.1</v>
      </c>
    </row>
    <row r="23" spans="1:4" s="17" customFormat="1" x14ac:dyDescent="0.2">
      <c r="A23" s="28" t="s">
        <v>247</v>
      </c>
      <c r="B23" s="59" t="s">
        <v>204</v>
      </c>
      <c r="C23" s="58" t="s">
        <v>502</v>
      </c>
      <c r="D23" s="38">
        <v>259.60000000000002</v>
      </c>
    </row>
    <row r="24" spans="1:4" s="17" customFormat="1" x14ac:dyDescent="0.2">
      <c r="A24" s="28" t="s">
        <v>248</v>
      </c>
      <c r="B24" s="59" t="s">
        <v>278</v>
      </c>
      <c r="C24" s="58" t="s">
        <v>279</v>
      </c>
      <c r="D24" s="38">
        <v>2.9</v>
      </c>
    </row>
    <row r="25" spans="1:4" s="17" customFormat="1" ht="22.5" x14ac:dyDescent="0.2">
      <c r="A25" s="28" t="s">
        <v>277</v>
      </c>
      <c r="B25" s="59" t="s">
        <v>233</v>
      </c>
      <c r="C25" s="58" t="s">
        <v>354</v>
      </c>
      <c r="D25" s="38">
        <v>15.7</v>
      </c>
    </row>
    <row r="26" spans="1:4" s="13" customFormat="1" ht="22.5" x14ac:dyDescent="0.2">
      <c r="A26" s="27" t="s">
        <v>94</v>
      </c>
      <c r="B26" s="55" t="s">
        <v>12</v>
      </c>
      <c r="C26" s="64" t="s">
        <v>270</v>
      </c>
      <c r="D26" s="57">
        <f t="shared" ref="D26" si="0">D27+D28+D30+D29</f>
        <v>93</v>
      </c>
    </row>
    <row r="27" spans="1:4" s="17" customFormat="1" ht="22.5" x14ac:dyDescent="0.2">
      <c r="A27" s="28" t="s">
        <v>205</v>
      </c>
      <c r="B27" s="59" t="s">
        <v>207</v>
      </c>
      <c r="C27" s="58" t="s">
        <v>355</v>
      </c>
      <c r="D27" s="38"/>
    </row>
    <row r="28" spans="1:4" s="17" customFormat="1" x14ac:dyDescent="0.2">
      <c r="A28" s="28" t="s">
        <v>206</v>
      </c>
      <c r="B28" s="59" t="s">
        <v>208</v>
      </c>
      <c r="C28" s="58" t="s">
        <v>388</v>
      </c>
      <c r="D28" s="38">
        <v>70</v>
      </c>
    </row>
    <row r="29" spans="1:4" s="17" customFormat="1" x14ac:dyDescent="0.2">
      <c r="A29" s="28" t="s">
        <v>389</v>
      </c>
      <c r="B29" s="59" t="s">
        <v>391</v>
      </c>
      <c r="C29" s="58" t="s">
        <v>416</v>
      </c>
      <c r="D29" s="38"/>
    </row>
    <row r="30" spans="1:4" s="17" customFormat="1" x14ac:dyDescent="0.2">
      <c r="A30" s="28" t="s">
        <v>390</v>
      </c>
      <c r="B30" s="59" t="s">
        <v>330</v>
      </c>
      <c r="C30" s="58" t="s">
        <v>503</v>
      </c>
      <c r="D30" s="38">
        <v>23</v>
      </c>
    </row>
    <row r="31" spans="1:4" s="13" customFormat="1" x14ac:dyDescent="0.2">
      <c r="A31" s="27" t="s">
        <v>95</v>
      </c>
      <c r="B31" s="55" t="s">
        <v>15</v>
      </c>
      <c r="C31" s="56" t="s">
        <v>272</v>
      </c>
      <c r="D31" s="57">
        <f>D32+D33+D34+D35+D36+D37+D38+D39+D40</f>
        <v>151.29999999999998</v>
      </c>
    </row>
    <row r="32" spans="1:4" s="13" customFormat="1" ht="15" customHeight="1" x14ac:dyDescent="0.2">
      <c r="A32" s="28" t="s">
        <v>209</v>
      </c>
      <c r="B32" s="59" t="s">
        <v>333</v>
      </c>
      <c r="C32" s="58" t="s">
        <v>356</v>
      </c>
      <c r="D32" s="38">
        <v>8.4</v>
      </c>
    </row>
    <row r="33" spans="1:4" s="17" customFormat="1" x14ac:dyDescent="0.2">
      <c r="A33" s="28" t="s">
        <v>210</v>
      </c>
      <c r="B33" s="72" t="s">
        <v>211</v>
      </c>
      <c r="C33" s="3" t="s">
        <v>212</v>
      </c>
      <c r="D33" s="38">
        <v>0.4</v>
      </c>
    </row>
    <row r="34" spans="1:4" s="17" customFormat="1" x14ac:dyDescent="0.2">
      <c r="A34" s="28" t="s">
        <v>249</v>
      </c>
      <c r="B34" s="72" t="s">
        <v>213</v>
      </c>
      <c r="C34" s="3" t="s">
        <v>214</v>
      </c>
      <c r="D34" s="38">
        <v>0.2</v>
      </c>
    </row>
    <row r="35" spans="1:4" s="17" customFormat="1" x14ac:dyDescent="0.2">
      <c r="A35" s="28" t="s">
        <v>250</v>
      </c>
      <c r="B35" s="72" t="s">
        <v>215</v>
      </c>
      <c r="C35" s="3" t="s">
        <v>216</v>
      </c>
      <c r="D35" s="38">
        <v>9</v>
      </c>
    </row>
    <row r="36" spans="1:4" s="17" customFormat="1" x14ac:dyDescent="0.2">
      <c r="A36" s="28" t="s">
        <v>251</v>
      </c>
      <c r="B36" s="72" t="s">
        <v>217</v>
      </c>
      <c r="C36" s="4" t="s">
        <v>218</v>
      </c>
      <c r="D36" s="38">
        <v>25.2</v>
      </c>
    </row>
    <row r="37" spans="1:4" s="17" customFormat="1" x14ac:dyDescent="0.2">
      <c r="A37" s="28" t="s">
        <v>252</v>
      </c>
      <c r="B37" s="72" t="s">
        <v>219</v>
      </c>
      <c r="C37" s="4" t="s">
        <v>220</v>
      </c>
      <c r="D37" s="38">
        <v>2.2999999999999998</v>
      </c>
    </row>
    <row r="38" spans="1:4" s="17" customFormat="1" x14ac:dyDescent="0.2">
      <c r="A38" s="28" t="s">
        <v>253</v>
      </c>
      <c r="B38" s="72" t="s">
        <v>221</v>
      </c>
      <c r="C38" s="4" t="s">
        <v>222</v>
      </c>
      <c r="D38" s="38">
        <v>43.5</v>
      </c>
    </row>
    <row r="39" spans="1:4" s="17" customFormat="1" x14ac:dyDescent="0.2">
      <c r="A39" s="28" t="s">
        <v>254</v>
      </c>
      <c r="B39" s="72" t="s">
        <v>223</v>
      </c>
      <c r="C39" s="4" t="s">
        <v>224</v>
      </c>
      <c r="D39" s="38">
        <v>45.6</v>
      </c>
    </row>
    <row r="40" spans="1:4" s="17" customFormat="1" x14ac:dyDescent="0.2">
      <c r="A40" s="28" t="s">
        <v>334</v>
      </c>
      <c r="B40" s="73" t="s">
        <v>79</v>
      </c>
      <c r="C40" s="67" t="s">
        <v>357</v>
      </c>
      <c r="D40" s="38">
        <v>16.7</v>
      </c>
    </row>
    <row r="41" spans="1:4" s="13" customFormat="1" x14ac:dyDescent="0.2">
      <c r="A41" s="27" t="s">
        <v>6</v>
      </c>
      <c r="B41" s="44"/>
      <c r="C41" s="12" t="s">
        <v>1</v>
      </c>
      <c r="D41" s="31">
        <f>D42+D43+D44+D45+D46+D47+D48+D49+D50</f>
        <v>22862.2</v>
      </c>
    </row>
    <row r="42" spans="1:4" s="17" customFormat="1" ht="10.5" customHeight="1" x14ac:dyDescent="0.2">
      <c r="A42" s="28" t="s">
        <v>96</v>
      </c>
      <c r="B42" s="15" t="s">
        <v>4</v>
      </c>
      <c r="C42" s="19" t="s">
        <v>56</v>
      </c>
      <c r="D42" s="77">
        <v>2013.9</v>
      </c>
    </row>
    <row r="43" spans="1:4" s="20" customFormat="1" x14ac:dyDescent="0.2">
      <c r="A43" s="28" t="s">
        <v>186</v>
      </c>
      <c r="B43" s="15" t="s">
        <v>8</v>
      </c>
      <c r="C43" s="16" t="s">
        <v>62</v>
      </c>
      <c r="D43" s="38">
        <v>254.7</v>
      </c>
    </row>
    <row r="44" spans="1:4" s="17" customFormat="1" x14ac:dyDescent="0.2">
      <c r="A44" s="28" t="s">
        <v>187</v>
      </c>
      <c r="B44" s="15" t="s">
        <v>9</v>
      </c>
      <c r="C44" s="16" t="s">
        <v>269</v>
      </c>
      <c r="D44" s="38">
        <v>215</v>
      </c>
    </row>
    <row r="45" spans="1:4" s="17" customFormat="1" x14ac:dyDescent="0.2">
      <c r="A45" s="28" t="s">
        <v>188</v>
      </c>
      <c r="B45" s="15" t="s">
        <v>10</v>
      </c>
      <c r="C45" s="16" t="s">
        <v>3</v>
      </c>
      <c r="D45" s="38">
        <v>668.6</v>
      </c>
    </row>
    <row r="46" spans="1:4" s="20" customFormat="1" x14ac:dyDescent="0.2">
      <c r="A46" s="28" t="s">
        <v>189</v>
      </c>
      <c r="B46" s="15" t="s">
        <v>11</v>
      </c>
      <c r="C46" s="16" t="s">
        <v>63</v>
      </c>
      <c r="D46" s="38">
        <v>8404.5</v>
      </c>
    </row>
    <row r="47" spans="1:4" s="20" customFormat="1" ht="21.75" x14ac:dyDescent="0.2">
      <c r="A47" s="28" t="s">
        <v>190</v>
      </c>
      <c r="B47" s="15" t="s">
        <v>12</v>
      </c>
      <c r="C47" s="65" t="s">
        <v>270</v>
      </c>
      <c r="D47" s="38">
        <v>1751.5</v>
      </c>
    </row>
    <row r="48" spans="1:4" s="17" customFormat="1" x14ac:dyDescent="0.2">
      <c r="A48" s="28" t="s">
        <v>191</v>
      </c>
      <c r="B48" s="15" t="s">
        <v>13</v>
      </c>
      <c r="C48" s="65" t="s">
        <v>271</v>
      </c>
      <c r="D48" s="38">
        <v>1238</v>
      </c>
    </row>
    <row r="49" spans="1:4" s="20" customFormat="1" ht="12.75" customHeight="1" x14ac:dyDescent="0.2">
      <c r="A49" s="28" t="s">
        <v>192</v>
      </c>
      <c r="B49" s="15" t="s">
        <v>14</v>
      </c>
      <c r="C49" s="16" t="s">
        <v>255</v>
      </c>
      <c r="D49" s="77">
        <v>6240.8</v>
      </c>
    </row>
    <row r="50" spans="1:4" s="20" customFormat="1" x14ac:dyDescent="0.2">
      <c r="A50" s="28" t="s">
        <v>193</v>
      </c>
      <c r="B50" s="15" t="s">
        <v>15</v>
      </c>
      <c r="C50" s="35" t="s">
        <v>272</v>
      </c>
      <c r="D50" s="38">
        <v>2075.1999999999998</v>
      </c>
    </row>
    <row r="51" spans="1:4" s="13" customFormat="1" x14ac:dyDescent="0.2">
      <c r="A51" s="27" t="s">
        <v>556</v>
      </c>
      <c r="B51" s="53"/>
      <c r="C51" s="52" t="s">
        <v>557</v>
      </c>
      <c r="D51" s="31">
        <f>D52</f>
        <v>2489.8000000000002</v>
      </c>
    </row>
    <row r="52" spans="1:4" s="13" customFormat="1" x14ac:dyDescent="0.2">
      <c r="A52" s="27"/>
      <c r="B52" s="85" t="s">
        <v>15</v>
      </c>
      <c r="C52" s="35" t="s">
        <v>272</v>
      </c>
      <c r="D52" s="84">
        <v>2489.8000000000002</v>
      </c>
    </row>
    <row r="53" spans="1:4" s="20" customFormat="1" ht="14.25" customHeight="1" x14ac:dyDescent="0.2">
      <c r="A53" s="27" t="s">
        <v>7</v>
      </c>
      <c r="B53" s="44"/>
      <c r="C53" s="18" t="s">
        <v>418</v>
      </c>
      <c r="D53" s="12">
        <f>D54</f>
        <v>186.9</v>
      </c>
    </row>
    <row r="54" spans="1:4" s="20" customFormat="1" ht="19.350000000000001" customHeight="1" x14ac:dyDescent="0.2">
      <c r="A54" s="28" t="s">
        <v>97</v>
      </c>
      <c r="B54" s="15" t="s">
        <v>12</v>
      </c>
      <c r="C54" s="65" t="s">
        <v>270</v>
      </c>
      <c r="D54" s="38">
        <v>186.9</v>
      </c>
    </row>
    <row r="55" spans="1:4" s="20" customFormat="1" ht="15.75" customHeight="1" x14ac:dyDescent="0.2">
      <c r="A55" s="27" t="s">
        <v>45</v>
      </c>
      <c r="B55" s="44"/>
      <c r="C55" s="12" t="s">
        <v>44</v>
      </c>
      <c r="D55" s="12">
        <f>SUM(D56:D58)</f>
        <v>104.7</v>
      </c>
    </row>
    <row r="56" spans="1:4" s="20" customFormat="1" ht="15.75" customHeight="1" x14ac:dyDescent="0.2">
      <c r="A56" s="28" t="s">
        <v>328</v>
      </c>
      <c r="B56" s="15" t="s">
        <v>11</v>
      </c>
      <c r="C56" s="16" t="s">
        <v>63</v>
      </c>
      <c r="D56" s="38">
        <v>89.7</v>
      </c>
    </row>
    <row r="57" spans="1:4" s="17" customFormat="1" x14ac:dyDescent="0.2">
      <c r="A57" s="28" t="s">
        <v>480</v>
      </c>
      <c r="B57" s="15" t="s">
        <v>13</v>
      </c>
      <c r="C57" s="65" t="s">
        <v>271</v>
      </c>
      <c r="D57" s="38"/>
    </row>
    <row r="58" spans="1:4" s="17" customFormat="1" x14ac:dyDescent="0.2">
      <c r="A58" s="28" t="s">
        <v>481</v>
      </c>
      <c r="B58" s="15" t="s">
        <v>14</v>
      </c>
      <c r="C58" s="16" t="s">
        <v>255</v>
      </c>
      <c r="D58" s="38">
        <v>15</v>
      </c>
    </row>
    <row r="59" spans="1:4" s="13" customFormat="1" x14ac:dyDescent="0.2">
      <c r="A59" s="62" t="s">
        <v>328</v>
      </c>
      <c r="B59" s="53"/>
      <c r="C59" s="52" t="s">
        <v>559</v>
      </c>
      <c r="D59" s="31">
        <f>D60</f>
        <v>100.7</v>
      </c>
    </row>
    <row r="60" spans="1:4" s="13" customFormat="1" x14ac:dyDescent="0.2">
      <c r="A60" s="27"/>
      <c r="B60" s="55" t="s">
        <v>13</v>
      </c>
      <c r="C60" s="65" t="s">
        <v>271</v>
      </c>
      <c r="D60" s="84">
        <v>100.7</v>
      </c>
    </row>
    <row r="61" spans="1:4" s="17" customFormat="1" x14ac:dyDescent="0.2">
      <c r="A61" s="27" t="s">
        <v>72</v>
      </c>
      <c r="B61" s="45"/>
      <c r="C61" s="21" t="s">
        <v>31</v>
      </c>
      <c r="D61" s="12">
        <f>D62+D63</f>
        <v>195</v>
      </c>
    </row>
    <row r="62" spans="1:4" s="20" customFormat="1" ht="12.75" customHeight="1" x14ac:dyDescent="0.2">
      <c r="A62" s="28" t="s">
        <v>227</v>
      </c>
      <c r="B62" s="15" t="s">
        <v>10</v>
      </c>
      <c r="C62" s="16" t="s">
        <v>3</v>
      </c>
      <c r="D62" s="14">
        <v>49.8</v>
      </c>
    </row>
    <row r="63" spans="1:4" s="20" customFormat="1" ht="13.5" customHeight="1" x14ac:dyDescent="0.2">
      <c r="A63" s="28" t="s">
        <v>329</v>
      </c>
      <c r="B63" s="15" t="s">
        <v>14</v>
      </c>
      <c r="C63" s="16" t="s">
        <v>255</v>
      </c>
      <c r="D63" s="14">
        <v>145.19999999999999</v>
      </c>
    </row>
    <row r="64" spans="1:4" s="13" customFormat="1" ht="13.5" customHeight="1" x14ac:dyDescent="0.2">
      <c r="A64" s="62" t="s">
        <v>227</v>
      </c>
      <c r="B64" s="53"/>
      <c r="C64" s="52" t="s">
        <v>560</v>
      </c>
      <c r="D64" s="31">
        <f>D65</f>
        <v>181</v>
      </c>
    </row>
    <row r="65" spans="1:4" s="13" customFormat="1" ht="13.5" customHeight="1" x14ac:dyDescent="0.2">
      <c r="A65" s="27"/>
      <c r="B65" s="55" t="s">
        <v>14</v>
      </c>
      <c r="C65" s="16" t="s">
        <v>255</v>
      </c>
      <c r="D65" s="86">
        <v>181</v>
      </c>
    </row>
    <row r="66" spans="1:4" s="13" customFormat="1" ht="12" customHeight="1" x14ac:dyDescent="0.2">
      <c r="A66" s="62" t="s">
        <v>73</v>
      </c>
      <c r="B66" s="53"/>
      <c r="C66" s="52" t="s">
        <v>273</v>
      </c>
      <c r="D66" s="31">
        <f>D69+D71+D72+D68+D67+D70+D73</f>
        <v>382.9</v>
      </c>
    </row>
    <row r="67" spans="1:4" s="17" customFormat="1" ht="12" customHeight="1" x14ac:dyDescent="0.2">
      <c r="A67" s="66" t="s">
        <v>565</v>
      </c>
      <c r="B67" s="75" t="s">
        <v>4</v>
      </c>
      <c r="C67" s="76" t="s">
        <v>56</v>
      </c>
      <c r="D67" s="38"/>
    </row>
    <row r="68" spans="1:4" s="13" customFormat="1" ht="12" customHeight="1" x14ac:dyDescent="0.2">
      <c r="A68" s="66" t="s">
        <v>566</v>
      </c>
      <c r="B68" s="75" t="s">
        <v>8</v>
      </c>
      <c r="C68" s="16" t="s">
        <v>62</v>
      </c>
      <c r="D68" s="38"/>
    </row>
    <row r="69" spans="1:4" s="17" customFormat="1" ht="12" customHeight="1" x14ac:dyDescent="0.2">
      <c r="A69" s="66" t="s">
        <v>567</v>
      </c>
      <c r="B69" s="75" t="s">
        <v>10</v>
      </c>
      <c r="C69" s="16" t="s">
        <v>3</v>
      </c>
      <c r="D69" s="38"/>
    </row>
    <row r="70" spans="1:4" s="17" customFormat="1" ht="12" customHeight="1" x14ac:dyDescent="0.2">
      <c r="A70" s="66" t="s">
        <v>568</v>
      </c>
      <c r="B70" s="75" t="s">
        <v>11</v>
      </c>
      <c r="C70" s="16" t="s">
        <v>63</v>
      </c>
      <c r="D70" s="38">
        <v>257.5</v>
      </c>
    </row>
    <row r="71" spans="1:4" s="17" customFormat="1" ht="24.75" customHeight="1" x14ac:dyDescent="0.2">
      <c r="A71" s="66" t="s">
        <v>569</v>
      </c>
      <c r="B71" s="75" t="s">
        <v>12</v>
      </c>
      <c r="C71" s="16" t="s">
        <v>270</v>
      </c>
      <c r="D71" s="38">
        <v>125.4</v>
      </c>
    </row>
    <row r="72" spans="1:4" s="17" customFormat="1" ht="17.25" customHeight="1" x14ac:dyDescent="0.2">
      <c r="A72" s="66" t="s">
        <v>570</v>
      </c>
      <c r="B72" s="75" t="s">
        <v>14</v>
      </c>
      <c r="C72" s="16" t="s">
        <v>255</v>
      </c>
      <c r="D72" s="38"/>
    </row>
    <row r="73" spans="1:4" s="17" customFormat="1" ht="17.25" customHeight="1" x14ac:dyDescent="0.2">
      <c r="A73" s="66" t="s">
        <v>571</v>
      </c>
      <c r="B73" s="75" t="s">
        <v>15</v>
      </c>
      <c r="C73" s="16" t="s">
        <v>272</v>
      </c>
      <c r="D73" s="38"/>
    </row>
    <row r="74" spans="1:4" s="17" customFormat="1" ht="14.1" customHeight="1" x14ac:dyDescent="0.2">
      <c r="A74" s="62" t="s">
        <v>195</v>
      </c>
      <c r="B74" s="53"/>
      <c r="C74" s="52" t="s">
        <v>336</v>
      </c>
      <c r="D74" s="31">
        <f>D75+D77+D76</f>
        <v>67</v>
      </c>
    </row>
    <row r="75" spans="1:4" s="17" customFormat="1" ht="14.1" customHeight="1" x14ac:dyDescent="0.2">
      <c r="A75" s="66" t="s">
        <v>335</v>
      </c>
      <c r="B75" s="71" t="s">
        <v>4</v>
      </c>
      <c r="C75" s="70" t="s">
        <v>56</v>
      </c>
      <c r="D75" s="38">
        <v>17</v>
      </c>
    </row>
    <row r="76" spans="1:4" s="17" customFormat="1" ht="14.1" customHeight="1" x14ac:dyDescent="0.2">
      <c r="A76" s="66" t="s">
        <v>442</v>
      </c>
      <c r="B76" s="75" t="s">
        <v>13</v>
      </c>
      <c r="C76" s="65" t="s">
        <v>271</v>
      </c>
      <c r="D76" s="38"/>
    </row>
    <row r="77" spans="1:4" s="17" customFormat="1" ht="14.1" customHeight="1" x14ac:dyDescent="0.2">
      <c r="A77" s="66" t="s">
        <v>442</v>
      </c>
      <c r="B77" s="75" t="s">
        <v>14</v>
      </c>
      <c r="C77" s="16" t="s">
        <v>255</v>
      </c>
      <c r="D77" s="38">
        <v>50</v>
      </c>
    </row>
    <row r="78" spans="1:4" s="13" customFormat="1" ht="14.1" customHeight="1" x14ac:dyDescent="0.2">
      <c r="A78" s="62" t="s">
        <v>335</v>
      </c>
      <c r="B78" s="88"/>
      <c r="C78" s="52" t="s">
        <v>561</v>
      </c>
      <c r="D78" s="31">
        <f>D79+D80</f>
        <v>110.8</v>
      </c>
    </row>
    <row r="79" spans="1:4" s="13" customFormat="1" ht="14.1" customHeight="1" x14ac:dyDescent="0.2">
      <c r="A79" s="87" t="s">
        <v>572</v>
      </c>
      <c r="B79" s="75" t="s">
        <v>13</v>
      </c>
      <c r="C79" s="65" t="s">
        <v>271</v>
      </c>
      <c r="D79" s="38">
        <v>74.5</v>
      </c>
    </row>
    <row r="80" spans="1:4" s="13" customFormat="1" ht="14.1" customHeight="1" x14ac:dyDescent="0.2">
      <c r="A80" s="87" t="s">
        <v>573</v>
      </c>
      <c r="B80" s="75" t="s">
        <v>14</v>
      </c>
      <c r="C80" s="16" t="s">
        <v>255</v>
      </c>
      <c r="D80" s="38">
        <v>36.299999999999997</v>
      </c>
    </row>
    <row r="81" spans="1:6" s="17" customFormat="1" ht="12" customHeight="1" x14ac:dyDescent="0.2">
      <c r="A81" s="62" t="s">
        <v>332</v>
      </c>
      <c r="B81" s="53"/>
      <c r="C81" s="52" t="s">
        <v>274</v>
      </c>
      <c r="D81" s="31">
        <f>+D87+D89+D82+D85+D86+D90+D83+D84+D88</f>
        <v>6289.7</v>
      </c>
    </row>
    <row r="82" spans="1:6" s="17" customFormat="1" ht="12" customHeight="1" x14ac:dyDescent="0.2">
      <c r="A82" s="29" t="s">
        <v>337</v>
      </c>
      <c r="B82" s="71" t="s">
        <v>4</v>
      </c>
      <c r="C82" s="70" t="s">
        <v>56</v>
      </c>
      <c r="D82" s="38">
        <v>566</v>
      </c>
    </row>
    <row r="83" spans="1:6" s="17" customFormat="1" ht="12" customHeight="1" x14ac:dyDescent="0.2">
      <c r="A83" s="29" t="s">
        <v>338</v>
      </c>
      <c r="B83" s="75" t="s">
        <v>8</v>
      </c>
      <c r="C83" s="16" t="s">
        <v>62</v>
      </c>
      <c r="D83" s="38">
        <v>54.4</v>
      </c>
    </row>
    <row r="84" spans="1:6" s="17" customFormat="1" ht="12" customHeight="1" x14ac:dyDescent="0.2">
      <c r="A84" s="29" t="s">
        <v>339</v>
      </c>
      <c r="B84" s="75" t="s">
        <v>9</v>
      </c>
      <c r="C84" s="16" t="s">
        <v>269</v>
      </c>
      <c r="D84" s="38">
        <v>514</v>
      </c>
    </row>
    <row r="85" spans="1:6" s="17" customFormat="1" ht="12" customHeight="1" x14ac:dyDescent="0.2">
      <c r="A85" s="29" t="s">
        <v>340</v>
      </c>
      <c r="B85" s="75" t="s">
        <v>10</v>
      </c>
      <c r="C85" s="74" t="s">
        <v>3</v>
      </c>
      <c r="D85" s="38">
        <v>877.5</v>
      </c>
    </row>
    <row r="86" spans="1:6" s="17" customFormat="1" ht="12" customHeight="1" x14ac:dyDescent="0.2">
      <c r="A86" s="29" t="s">
        <v>341</v>
      </c>
      <c r="B86" s="15" t="s">
        <v>11</v>
      </c>
      <c r="C86" s="74" t="s">
        <v>63</v>
      </c>
      <c r="D86" s="38">
        <v>1335</v>
      </c>
    </row>
    <row r="87" spans="1:6" s="17" customFormat="1" ht="21.6" customHeight="1" x14ac:dyDescent="0.2">
      <c r="A87" s="29" t="s">
        <v>342</v>
      </c>
      <c r="B87" s="15" t="s">
        <v>12</v>
      </c>
      <c r="C87" s="65" t="s">
        <v>270</v>
      </c>
      <c r="D87" s="38">
        <v>960.6</v>
      </c>
    </row>
    <row r="88" spans="1:6" s="17" customFormat="1" ht="21.6" customHeight="1" x14ac:dyDescent="0.2">
      <c r="A88" s="29" t="s">
        <v>358</v>
      </c>
      <c r="B88" s="15" t="s">
        <v>13</v>
      </c>
      <c r="C88" s="65" t="s">
        <v>271</v>
      </c>
      <c r="D88" s="38">
        <v>400</v>
      </c>
    </row>
    <row r="89" spans="1:6" s="17" customFormat="1" ht="14.1" customHeight="1" x14ac:dyDescent="0.2">
      <c r="A89" s="29" t="s">
        <v>425</v>
      </c>
      <c r="B89" s="15" t="s">
        <v>14</v>
      </c>
      <c r="C89" s="16" t="s">
        <v>255</v>
      </c>
      <c r="D89" s="38">
        <v>1582.2</v>
      </c>
    </row>
    <row r="90" spans="1:6" s="17" customFormat="1" ht="14.1" customHeight="1" x14ac:dyDescent="0.2">
      <c r="A90" s="29" t="s">
        <v>574</v>
      </c>
      <c r="B90" s="15" t="s">
        <v>15</v>
      </c>
      <c r="C90" s="16" t="s">
        <v>272</v>
      </c>
      <c r="D90" s="38"/>
    </row>
    <row r="91" spans="1:6" x14ac:dyDescent="0.2">
      <c r="A91" s="26" t="s">
        <v>8</v>
      </c>
      <c r="B91" s="34"/>
      <c r="C91" s="46" t="s">
        <v>46</v>
      </c>
      <c r="D91" s="39">
        <f t="shared" ref="D91:D92" si="1">D92</f>
        <v>127.4</v>
      </c>
      <c r="E91" s="1"/>
      <c r="F91" s="1"/>
    </row>
    <row r="92" spans="1:6" s="5" customFormat="1" x14ac:dyDescent="0.2">
      <c r="A92" s="29" t="s">
        <v>98</v>
      </c>
      <c r="B92" s="15" t="s">
        <v>15</v>
      </c>
      <c r="C92" s="16" t="s">
        <v>272</v>
      </c>
      <c r="D92" s="38">
        <f t="shared" si="1"/>
        <v>127.4</v>
      </c>
    </row>
    <row r="93" spans="1:6" x14ac:dyDescent="0.2">
      <c r="A93" s="29" t="s">
        <v>99</v>
      </c>
      <c r="B93" s="22" t="s">
        <v>74</v>
      </c>
      <c r="C93" s="4" t="s">
        <v>75</v>
      </c>
      <c r="D93" s="38">
        <v>127.4</v>
      </c>
      <c r="E93" s="1"/>
      <c r="F93" s="1"/>
    </row>
    <row r="94" spans="1:6" s="5" customFormat="1" ht="10.5" x14ac:dyDescent="0.15">
      <c r="A94" s="26" t="s">
        <v>9</v>
      </c>
      <c r="B94" s="34"/>
      <c r="C94" s="46" t="s">
        <v>47</v>
      </c>
      <c r="D94" s="39">
        <f t="shared" ref="D94:D95" si="2">D95</f>
        <v>136.30000000000001</v>
      </c>
    </row>
    <row r="95" spans="1:6" x14ac:dyDescent="0.2">
      <c r="A95" s="29" t="s">
        <v>100</v>
      </c>
      <c r="B95" s="15" t="s">
        <v>15</v>
      </c>
      <c r="C95" s="16" t="s">
        <v>272</v>
      </c>
      <c r="D95" s="38">
        <f t="shared" si="2"/>
        <v>136.30000000000001</v>
      </c>
      <c r="E95" s="1"/>
      <c r="F95" s="1"/>
    </row>
    <row r="96" spans="1:6" s="5" customFormat="1" ht="9.75" customHeight="1" x14ac:dyDescent="0.2">
      <c r="A96" s="29" t="s">
        <v>101</v>
      </c>
      <c r="B96" s="22" t="s">
        <v>74</v>
      </c>
      <c r="C96" s="4" t="s">
        <v>75</v>
      </c>
      <c r="D96" s="38">
        <v>136.30000000000001</v>
      </c>
    </row>
    <row r="97" spans="1:6" x14ac:dyDescent="0.2">
      <c r="A97" s="26" t="s">
        <v>10</v>
      </c>
      <c r="B97" s="34"/>
      <c r="C97" s="46" t="s">
        <v>48</v>
      </c>
      <c r="D97" s="39">
        <f t="shared" ref="D97:D98" si="3">D98</f>
        <v>136</v>
      </c>
      <c r="E97" s="1"/>
      <c r="F97" s="1"/>
    </row>
    <row r="98" spans="1:6" s="5" customFormat="1" ht="10.5" customHeight="1" x14ac:dyDescent="0.2">
      <c r="A98" s="29" t="s">
        <v>102</v>
      </c>
      <c r="B98" s="15" t="s">
        <v>15</v>
      </c>
      <c r="C98" s="16" t="s">
        <v>272</v>
      </c>
      <c r="D98" s="38">
        <f t="shared" si="3"/>
        <v>136</v>
      </c>
    </row>
    <row r="99" spans="1:6" x14ac:dyDescent="0.2">
      <c r="A99" s="29" t="s">
        <v>103</v>
      </c>
      <c r="B99" s="22" t="s">
        <v>74</v>
      </c>
      <c r="C99" s="60" t="s">
        <v>75</v>
      </c>
      <c r="D99" s="38">
        <v>136</v>
      </c>
      <c r="E99" s="1"/>
      <c r="F99" s="1"/>
    </row>
    <row r="100" spans="1:6" s="5" customFormat="1" ht="8.4499999999999993" customHeight="1" x14ac:dyDescent="0.15">
      <c r="A100" s="26" t="s">
        <v>11</v>
      </c>
      <c r="B100" s="34"/>
      <c r="C100" s="46" t="s">
        <v>49</v>
      </c>
      <c r="D100" s="39">
        <f t="shared" ref="D100:D101" si="4">D101</f>
        <v>152.80000000000001</v>
      </c>
    </row>
    <row r="101" spans="1:6" ht="11.25" customHeight="1" x14ac:dyDescent="0.2">
      <c r="A101" s="29" t="s">
        <v>228</v>
      </c>
      <c r="B101" s="15" t="s">
        <v>15</v>
      </c>
      <c r="C101" s="16" t="s">
        <v>272</v>
      </c>
      <c r="D101" s="38">
        <f t="shared" si="4"/>
        <v>152.80000000000001</v>
      </c>
      <c r="E101" s="1"/>
      <c r="F101" s="1"/>
    </row>
    <row r="102" spans="1:6" s="5" customFormat="1" ht="14.25" customHeight="1" x14ac:dyDescent="0.2">
      <c r="A102" s="29" t="s">
        <v>104</v>
      </c>
      <c r="B102" s="22" t="s">
        <v>74</v>
      </c>
      <c r="C102" s="4" t="s">
        <v>75</v>
      </c>
      <c r="D102" s="38">
        <v>152.80000000000001</v>
      </c>
    </row>
    <row r="103" spans="1:6" x14ac:dyDescent="0.2">
      <c r="A103" s="26" t="s">
        <v>12</v>
      </c>
      <c r="B103" s="34"/>
      <c r="C103" s="46" t="s">
        <v>50</v>
      </c>
      <c r="D103" s="39">
        <f t="shared" ref="D103:D104" si="5">D104</f>
        <v>138</v>
      </c>
      <c r="E103" s="1"/>
      <c r="F103" s="1"/>
    </row>
    <row r="104" spans="1:6" s="5" customFormat="1" ht="12.75" customHeight="1" x14ac:dyDescent="0.2">
      <c r="A104" s="29" t="s">
        <v>105</v>
      </c>
      <c r="B104" s="15" t="s">
        <v>15</v>
      </c>
      <c r="C104" s="16" t="s">
        <v>272</v>
      </c>
      <c r="D104" s="38">
        <f t="shared" si="5"/>
        <v>138</v>
      </c>
    </row>
    <row r="105" spans="1:6" x14ac:dyDescent="0.2">
      <c r="A105" s="29" t="s">
        <v>106</v>
      </c>
      <c r="B105" s="22" t="s">
        <v>74</v>
      </c>
      <c r="C105" s="4" t="s">
        <v>75</v>
      </c>
      <c r="D105" s="38">
        <v>138</v>
      </c>
      <c r="E105" s="1"/>
      <c r="F105" s="1"/>
    </row>
    <row r="106" spans="1:6" s="5" customFormat="1" ht="10.5" x14ac:dyDescent="0.15">
      <c r="A106" s="26" t="s">
        <v>13</v>
      </c>
      <c r="B106" s="34"/>
      <c r="C106" s="46" t="s">
        <v>51</v>
      </c>
      <c r="D106" s="39">
        <f t="shared" ref="D106:D107" si="6">D107</f>
        <v>122.5</v>
      </c>
    </row>
    <row r="107" spans="1:6" x14ac:dyDescent="0.2">
      <c r="A107" s="29" t="s">
        <v>107</v>
      </c>
      <c r="B107" s="15" t="s">
        <v>15</v>
      </c>
      <c r="C107" s="16" t="s">
        <v>272</v>
      </c>
      <c r="D107" s="38">
        <f t="shared" si="6"/>
        <v>122.5</v>
      </c>
      <c r="E107" s="1"/>
      <c r="F107" s="1"/>
    </row>
    <row r="108" spans="1:6" s="5" customFormat="1" x14ac:dyDescent="0.2">
      <c r="A108" s="29" t="s">
        <v>108</v>
      </c>
      <c r="B108" s="22" t="s">
        <v>74</v>
      </c>
      <c r="C108" s="4" t="s">
        <v>75</v>
      </c>
      <c r="D108" s="38">
        <v>122.5</v>
      </c>
    </row>
    <row r="109" spans="1:6" ht="9.75" customHeight="1" x14ac:dyDescent="0.2">
      <c r="A109" s="26" t="s">
        <v>14</v>
      </c>
      <c r="B109" s="34"/>
      <c r="C109" s="46" t="s">
        <v>52</v>
      </c>
      <c r="D109" s="39">
        <f t="shared" ref="D109:D110" si="7">D110</f>
        <v>132.1</v>
      </c>
      <c r="E109" s="1"/>
      <c r="F109" s="1"/>
    </row>
    <row r="110" spans="1:6" s="5" customFormat="1" x14ac:dyDescent="0.2">
      <c r="A110" s="29" t="s">
        <v>109</v>
      </c>
      <c r="B110" s="15" t="s">
        <v>15</v>
      </c>
      <c r="C110" s="16" t="s">
        <v>272</v>
      </c>
      <c r="D110" s="38">
        <f t="shared" si="7"/>
        <v>132.1</v>
      </c>
    </row>
    <row r="111" spans="1:6" x14ac:dyDescent="0.2">
      <c r="A111" s="29" t="s">
        <v>110</v>
      </c>
      <c r="B111" s="22" t="s">
        <v>74</v>
      </c>
      <c r="C111" s="4" t="s">
        <v>75</v>
      </c>
      <c r="D111" s="38">
        <v>132.1</v>
      </c>
      <c r="E111" s="1"/>
      <c r="F111" s="1"/>
    </row>
    <row r="112" spans="1:6" s="5" customFormat="1" ht="12" customHeight="1" x14ac:dyDescent="0.15">
      <c r="A112" s="26" t="s">
        <v>15</v>
      </c>
      <c r="B112" s="34"/>
      <c r="C112" s="46" t="s">
        <v>53</v>
      </c>
      <c r="D112" s="39">
        <f t="shared" ref="D112:D113" si="8">D113</f>
        <v>127.8</v>
      </c>
    </row>
    <row r="113" spans="1:6" ht="12.75" customHeight="1" x14ac:dyDescent="0.2">
      <c r="A113" s="29" t="s">
        <v>111</v>
      </c>
      <c r="B113" s="15" t="s">
        <v>15</v>
      </c>
      <c r="C113" s="16" t="s">
        <v>272</v>
      </c>
      <c r="D113" s="38">
        <f t="shared" si="8"/>
        <v>127.8</v>
      </c>
      <c r="E113" s="1"/>
      <c r="F113" s="1"/>
    </row>
    <row r="114" spans="1:6" s="5" customFormat="1" x14ac:dyDescent="0.2">
      <c r="A114" s="29" t="s">
        <v>112</v>
      </c>
      <c r="B114" s="22" t="s">
        <v>74</v>
      </c>
      <c r="C114" s="4" t="s">
        <v>75</v>
      </c>
      <c r="D114" s="38">
        <v>127.8</v>
      </c>
    </row>
    <row r="115" spans="1:6" x14ac:dyDescent="0.2">
      <c r="A115" s="26" t="s">
        <v>16</v>
      </c>
      <c r="B115" s="34"/>
      <c r="C115" s="46" t="s">
        <v>54</v>
      </c>
      <c r="D115" s="39">
        <f t="shared" ref="D115:D116" si="9">D116</f>
        <v>162.69999999999999</v>
      </c>
      <c r="E115" s="1"/>
      <c r="F115" s="1"/>
    </row>
    <row r="116" spans="1:6" s="5" customFormat="1" ht="13.5" customHeight="1" x14ac:dyDescent="0.2">
      <c r="A116" s="29" t="s">
        <v>113</v>
      </c>
      <c r="B116" s="15" t="s">
        <v>15</v>
      </c>
      <c r="C116" s="16" t="s">
        <v>272</v>
      </c>
      <c r="D116" s="38">
        <f t="shared" si="9"/>
        <v>162.69999999999999</v>
      </c>
    </row>
    <row r="117" spans="1:6" ht="10.5" customHeight="1" x14ac:dyDescent="0.2">
      <c r="A117" s="29" t="s">
        <v>114</v>
      </c>
      <c r="B117" s="22" t="s">
        <v>74</v>
      </c>
      <c r="C117" s="4" t="s">
        <v>75</v>
      </c>
      <c r="D117" s="38">
        <v>162.69999999999999</v>
      </c>
      <c r="E117" s="1"/>
      <c r="F117" s="1"/>
    </row>
    <row r="118" spans="1:6" ht="10.5" customHeight="1" x14ac:dyDescent="0.2">
      <c r="A118" s="26" t="s">
        <v>32</v>
      </c>
      <c r="B118" s="15"/>
      <c r="C118" s="47" t="s">
        <v>55</v>
      </c>
      <c r="D118" s="39">
        <f t="shared" ref="D118:D119" si="10">D119</f>
        <v>135.30000000000001</v>
      </c>
      <c r="E118" s="1"/>
      <c r="F118" s="1"/>
    </row>
    <row r="119" spans="1:6" ht="10.5" customHeight="1" x14ac:dyDescent="0.2">
      <c r="A119" s="29" t="s">
        <v>115</v>
      </c>
      <c r="B119" s="15" t="s">
        <v>15</v>
      </c>
      <c r="C119" s="16" t="s">
        <v>272</v>
      </c>
      <c r="D119" s="38">
        <f t="shared" si="10"/>
        <v>135.30000000000001</v>
      </c>
      <c r="E119" s="1"/>
      <c r="F119" s="1"/>
    </row>
    <row r="120" spans="1:6" x14ac:dyDescent="0.2">
      <c r="A120" s="29" t="s">
        <v>116</v>
      </c>
      <c r="B120" s="22" t="s">
        <v>74</v>
      </c>
      <c r="C120" s="4" t="s">
        <v>75</v>
      </c>
      <c r="D120" s="38">
        <v>135.30000000000001</v>
      </c>
      <c r="E120" s="1"/>
      <c r="F120" s="1"/>
    </row>
    <row r="121" spans="1:6" ht="10.35" customHeight="1" x14ac:dyDescent="0.2">
      <c r="A121" s="26" t="s">
        <v>17</v>
      </c>
      <c r="B121" s="34"/>
      <c r="C121" s="48" t="s">
        <v>42</v>
      </c>
      <c r="D121" s="39">
        <f t="shared" ref="D121:D122" si="11">D122</f>
        <v>138.80000000000001</v>
      </c>
      <c r="E121" s="1"/>
      <c r="F121" s="1"/>
    </row>
    <row r="122" spans="1:6" x14ac:dyDescent="0.2">
      <c r="A122" s="29" t="s">
        <v>117</v>
      </c>
      <c r="B122" s="15" t="s">
        <v>15</v>
      </c>
      <c r="C122" s="16" t="s">
        <v>272</v>
      </c>
      <c r="D122" s="38">
        <f t="shared" si="11"/>
        <v>138.80000000000001</v>
      </c>
      <c r="E122" s="1"/>
      <c r="F122" s="1"/>
    </row>
    <row r="123" spans="1:6" x14ac:dyDescent="0.2">
      <c r="A123" s="29" t="s">
        <v>118</v>
      </c>
      <c r="B123" s="22" t="s">
        <v>77</v>
      </c>
      <c r="C123" s="3" t="s">
        <v>76</v>
      </c>
      <c r="D123" s="38">
        <v>138.80000000000001</v>
      </c>
      <c r="E123" s="1"/>
      <c r="F123" s="1"/>
    </row>
    <row r="124" spans="1:6" x14ac:dyDescent="0.2">
      <c r="A124" s="26" t="s">
        <v>18</v>
      </c>
      <c r="B124" s="34"/>
      <c r="C124" s="46" t="s">
        <v>369</v>
      </c>
      <c r="D124" s="39">
        <f>D125</f>
        <v>1436.3</v>
      </c>
      <c r="E124" s="1"/>
      <c r="F124" s="1"/>
    </row>
    <row r="125" spans="1:6" x14ac:dyDescent="0.2">
      <c r="A125" s="29" t="s">
        <v>119</v>
      </c>
      <c r="B125" s="15" t="s">
        <v>15</v>
      </c>
      <c r="C125" s="16" t="s">
        <v>272</v>
      </c>
      <c r="D125" s="38">
        <f>D126+D127+D128</f>
        <v>1436.3</v>
      </c>
      <c r="E125" s="1"/>
      <c r="F125" s="1"/>
    </row>
    <row r="126" spans="1:6" x14ac:dyDescent="0.2">
      <c r="A126" s="29" t="s">
        <v>120</v>
      </c>
      <c r="B126" s="22" t="s">
        <v>78</v>
      </c>
      <c r="C126" s="3" t="s">
        <v>323</v>
      </c>
      <c r="D126" s="38">
        <v>1408.6</v>
      </c>
      <c r="E126" s="1"/>
      <c r="F126" s="1"/>
    </row>
    <row r="127" spans="1:6" x14ac:dyDescent="0.2">
      <c r="A127" s="29" t="s">
        <v>280</v>
      </c>
      <c r="B127" s="22" t="s">
        <v>78</v>
      </c>
      <c r="C127" s="3" t="s">
        <v>80</v>
      </c>
      <c r="D127" s="38">
        <v>27.7</v>
      </c>
      <c r="E127" s="1"/>
      <c r="F127" s="1"/>
    </row>
    <row r="128" spans="1:6" x14ac:dyDescent="0.2">
      <c r="A128" s="29" t="s">
        <v>307</v>
      </c>
      <c r="B128" s="22" t="s">
        <v>78</v>
      </c>
      <c r="C128" s="3" t="s">
        <v>308</v>
      </c>
      <c r="D128" s="38"/>
      <c r="E128" s="1"/>
      <c r="F128" s="1"/>
    </row>
    <row r="129" spans="1:6" x14ac:dyDescent="0.2">
      <c r="A129" s="26" t="s">
        <v>41</v>
      </c>
      <c r="B129" s="22"/>
      <c r="C129" s="49" t="s">
        <v>241</v>
      </c>
      <c r="D129" s="39">
        <f>D130</f>
        <v>455.8</v>
      </c>
      <c r="E129" s="1"/>
      <c r="F129" s="1"/>
    </row>
    <row r="130" spans="1:6" s="17" customFormat="1" ht="12.6" customHeight="1" x14ac:dyDescent="0.2">
      <c r="A130" s="28" t="s">
        <v>121</v>
      </c>
      <c r="B130" s="15" t="s">
        <v>10</v>
      </c>
      <c r="C130" s="16" t="s">
        <v>3</v>
      </c>
      <c r="D130" s="38">
        <f>D131+D132+D134+D133+D139+D140+D137+D138+D141+D136</f>
        <v>455.8</v>
      </c>
    </row>
    <row r="131" spans="1:6" s="17" customFormat="1" ht="12" customHeight="1" x14ac:dyDescent="0.2">
      <c r="A131" s="28" t="s">
        <v>122</v>
      </c>
      <c r="B131" s="59" t="s">
        <v>231</v>
      </c>
      <c r="C131" s="60" t="s">
        <v>257</v>
      </c>
      <c r="D131" s="38"/>
    </row>
    <row r="132" spans="1:6" s="17" customFormat="1" ht="11.45" customHeight="1" x14ac:dyDescent="0.2">
      <c r="A132" s="28" t="s">
        <v>123</v>
      </c>
      <c r="B132" s="59" t="s">
        <v>232</v>
      </c>
      <c r="C132" s="42" t="s">
        <v>258</v>
      </c>
      <c r="D132" s="38">
        <v>154.30000000000001</v>
      </c>
    </row>
    <row r="133" spans="1:6" s="17" customFormat="1" ht="11.45" customHeight="1" x14ac:dyDescent="0.2">
      <c r="A133" s="28" t="s">
        <v>331</v>
      </c>
      <c r="B133" s="59" t="s">
        <v>343</v>
      </c>
      <c r="C133" s="42" t="s">
        <v>344</v>
      </c>
      <c r="D133" s="38">
        <v>61.3</v>
      </c>
    </row>
    <row r="134" spans="1:6" s="17" customFormat="1" ht="11.45" customHeight="1" x14ac:dyDescent="0.2">
      <c r="A134" s="28" t="s">
        <v>486</v>
      </c>
      <c r="B134" s="59" t="s">
        <v>504</v>
      </c>
      <c r="C134" s="42" t="s">
        <v>352</v>
      </c>
      <c r="D134" s="38">
        <v>155</v>
      </c>
    </row>
    <row r="135" spans="1:6" s="17" customFormat="1" ht="11.45" customHeight="1" x14ac:dyDescent="0.2">
      <c r="A135" s="28" t="s">
        <v>359</v>
      </c>
      <c r="B135" s="59"/>
      <c r="C135" s="42" t="s">
        <v>393</v>
      </c>
      <c r="D135" s="38"/>
    </row>
    <row r="136" spans="1:6" s="17" customFormat="1" ht="11.45" customHeight="1" x14ac:dyDescent="0.2">
      <c r="A136" s="28" t="s">
        <v>361</v>
      </c>
      <c r="B136" s="59" t="s">
        <v>232</v>
      </c>
      <c r="C136" s="42" t="s">
        <v>526</v>
      </c>
      <c r="D136" s="38">
        <v>2.5</v>
      </c>
    </row>
    <row r="137" spans="1:6" s="17" customFormat="1" ht="11.45" customHeight="1" x14ac:dyDescent="0.2">
      <c r="A137" s="28" t="s">
        <v>370</v>
      </c>
      <c r="B137" s="59" t="s">
        <v>485</v>
      </c>
      <c r="C137" s="42" t="s">
        <v>506</v>
      </c>
      <c r="D137" s="38"/>
    </row>
    <row r="138" spans="1:6" s="17" customFormat="1" ht="11.45" customHeight="1" x14ac:dyDescent="0.2">
      <c r="A138" s="28" t="s">
        <v>392</v>
      </c>
      <c r="B138" s="59" t="s">
        <v>482</v>
      </c>
      <c r="C138" s="42" t="s">
        <v>483</v>
      </c>
      <c r="D138" s="38">
        <v>9.6999999999999993</v>
      </c>
    </row>
    <row r="139" spans="1:6" s="17" customFormat="1" ht="21" customHeight="1" x14ac:dyDescent="0.2">
      <c r="A139" s="28" t="s">
        <v>484</v>
      </c>
      <c r="B139" s="59" t="s">
        <v>504</v>
      </c>
      <c r="C139" s="42" t="s">
        <v>505</v>
      </c>
      <c r="D139" s="38">
        <v>70</v>
      </c>
    </row>
    <row r="140" spans="1:6" s="17" customFormat="1" ht="11.45" customHeight="1" x14ac:dyDescent="0.2">
      <c r="A140" s="28" t="s">
        <v>527</v>
      </c>
      <c r="B140" s="59" t="s">
        <v>360</v>
      </c>
      <c r="C140" s="42" t="s">
        <v>371</v>
      </c>
      <c r="D140" s="38"/>
    </row>
    <row r="141" spans="1:6" s="17" customFormat="1" ht="11.45" customHeight="1" x14ac:dyDescent="0.2">
      <c r="A141" s="28" t="s">
        <v>528</v>
      </c>
      <c r="B141" s="59" t="s">
        <v>232</v>
      </c>
      <c r="C141" s="42" t="s">
        <v>44</v>
      </c>
      <c r="D141" s="38">
        <v>3</v>
      </c>
    </row>
    <row r="142" spans="1:6" x14ac:dyDescent="0.2">
      <c r="A142" s="26" t="s">
        <v>33</v>
      </c>
      <c r="B142" s="34"/>
      <c r="C142" s="46" t="s">
        <v>325</v>
      </c>
      <c r="D142" s="39">
        <f>D143</f>
        <v>1207.1000000000001</v>
      </c>
      <c r="E142" s="1"/>
      <c r="F142" s="1"/>
    </row>
    <row r="143" spans="1:6" ht="21.75" x14ac:dyDescent="0.2">
      <c r="A143" s="29" t="s">
        <v>281</v>
      </c>
      <c r="B143" s="15" t="s">
        <v>12</v>
      </c>
      <c r="C143" s="65" t="s">
        <v>270</v>
      </c>
      <c r="D143" s="38">
        <f>D145+D146+D148+D150+D151+D147+D144+D149</f>
        <v>1207.1000000000001</v>
      </c>
      <c r="E143" s="1"/>
      <c r="F143" s="1"/>
    </row>
    <row r="144" spans="1:6" ht="15" customHeight="1" x14ac:dyDescent="0.2">
      <c r="A144" s="29" t="s">
        <v>282</v>
      </c>
      <c r="B144" s="82" t="s">
        <v>207</v>
      </c>
      <c r="C144" s="83" t="s">
        <v>508</v>
      </c>
      <c r="D144" s="38">
        <v>6.5</v>
      </c>
      <c r="E144" s="1"/>
      <c r="F144" s="1"/>
    </row>
    <row r="145" spans="1:6" x14ac:dyDescent="0.2">
      <c r="A145" s="29" t="s">
        <v>283</v>
      </c>
      <c r="B145" s="22" t="s">
        <v>69</v>
      </c>
      <c r="C145" s="3" t="s">
        <v>419</v>
      </c>
      <c r="D145" s="38">
        <v>398.9</v>
      </c>
      <c r="E145" s="1"/>
      <c r="F145" s="1"/>
    </row>
    <row r="146" spans="1:6" x14ac:dyDescent="0.2">
      <c r="A146" s="29" t="s">
        <v>284</v>
      </c>
      <c r="B146" s="22" t="s">
        <v>69</v>
      </c>
      <c r="C146" s="3" t="s">
        <v>67</v>
      </c>
      <c r="D146" s="77">
        <v>706.4</v>
      </c>
      <c r="E146" s="1"/>
      <c r="F146" s="1"/>
    </row>
    <row r="147" spans="1:6" x14ac:dyDescent="0.2">
      <c r="A147" s="29" t="s">
        <v>309</v>
      </c>
      <c r="B147" s="22" t="s">
        <v>544</v>
      </c>
      <c r="C147" s="3" t="s">
        <v>545</v>
      </c>
      <c r="D147" s="77">
        <v>0.2</v>
      </c>
      <c r="E147" s="1"/>
      <c r="F147" s="1"/>
    </row>
    <row r="148" spans="1:6" x14ac:dyDescent="0.2">
      <c r="A148" s="29" t="s">
        <v>427</v>
      </c>
      <c r="B148" s="22" t="s">
        <v>69</v>
      </c>
      <c r="C148" s="3" t="s">
        <v>68</v>
      </c>
      <c r="D148" s="38">
        <v>75.400000000000006</v>
      </c>
      <c r="E148" s="1"/>
      <c r="F148" s="1"/>
    </row>
    <row r="149" spans="1:6" x14ac:dyDescent="0.2">
      <c r="A149" s="29" t="s">
        <v>487</v>
      </c>
      <c r="B149" s="22" t="s">
        <v>69</v>
      </c>
      <c r="C149" s="3" t="s">
        <v>559</v>
      </c>
      <c r="D149" s="38">
        <v>10.199999999999999</v>
      </c>
      <c r="E149" s="1"/>
      <c r="F149" s="1"/>
    </row>
    <row r="150" spans="1:6" x14ac:dyDescent="0.2">
      <c r="A150" s="29" t="s">
        <v>507</v>
      </c>
      <c r="B150" s="22" t="s">
        <v>69</v>
      </c>
      <c r="C150" s="3" t="s">
        <v>275</v>
      </c>
      <c r="D150" s="38">
        <v>9.5</v>
      </c>
      <c r="E150" s="1"/>
      <c r="F150" s="1"/>
    </row>
    <row r="151" spans="1:6" x14ac:dyDescent="0.2">
      <c r="A151" s="29" t="s">
        <v>575</v>
      </c>
      <c r="B151" s="22" t="s">
        <v>69</v>
      </c>
      <c r="C151" s="3" t="s">
        <v>428</v>
      </c>
      <c r="D151" s="38"/>
      <c r="E151" s="1"/>
      <c r="F151" s="1"/>
    </row>
    <row r="152" spans="1:6" x14ac:dyDescent="0.2">
      <c r="A152" s="26" t="s">
        <v>19</v>
      </c>
      <c r="B152" s="34"/>
      <c r="C152" s="46" t="s">
        <v>326</v>
      </c>
      <c r="D152" s="39">
        <f>D153</f>
        <v>1264.4999999999998</v>
      </c>
      <c r="E152" s="1"/>
      <c r="F152" s="1"/>
    </row>
    <row r="153" spans="1:6" ht="21.75" x14ac:dyDescent="0.2">
      <c r="A153" s="29" t="s">
        <v>285</v>
      </c>
      <c r="B153" s="15" t="s">
        <v>12</v>
      </c>
      <c r="C153" s="65" t="s">
        <v>270</v>
      </c>
      <c r="D153" s="38">
        <f>D155+D156+D158+D160+D161+D157+D154+D159</f>
        <v>1264.4999999999998</v>
      </c>
      <c r="E153" s="1"/>
      <c r="F153" s="1"/>
    </row>
    <row r="154" spans="1:6" ht="15" customHeight="1" x14ac:dyDescent="0.2">
      <c r="A154" s="29" t="s">
        <v>286</v>
      </c>
      <c r="B154" s="82" t="s">
        <v>207</v>
      </c>
      <c r="C154" s="83" t="s">
        <v>508</v>
      </c>
      <c r="D154" s="38">
        <v>7</v>
      </c>
      <c r="E154" s="1"/>
      <c r="F154" s="1"/>
    </row>
    <row r="155" spans="1:6" x14ac:dyDescent="0.2">
      <c r="A155" s="29" t="s">
        <v>287</v>
      </c>
      <c r="B155" s="22" t="s">
        <v>69</v>
      </c>
      <c r="C155" s="3" t="s">
        <v>419</v>
      </c>
      <c r="D155" s="38">
        <v>380.4</v>
      </c>
      <c r="E155" s="1"/>
      <c r="F155" s="1"/>
    </row>
    <row r="156" spans="1:6" x14ac:dyDescent="0.2">
      <c r="A156" s="29" t="s">
        <v>288</v>
      </c>
      <c r="B156" s="22" t="s">
        <v>69</v>
      </c>
      <c r="C156" s="3" t="s">
        <v>67</v>
      </c>
      <c r="D156" s="38">
        <v>764.2</v>
      </c>
      <c r="E156" s="1"/>
      <c r="F156" s="1"/>
    </row>
    <row r="157" spans="1:6" x14ac:dyDescent="0.2">
      <c r="A157" s="29" t="s">
        <v>310</v>
      </c>
      <c r="B157" s="22" t="s">
        <v>544</v>
      </c>
      <c r="C157" s="3" t="s">
        <v>545</v>
      </c>
      <c r="D157" s="38">
        <v>0.3</v>
      </c>
      <c r="E157" s="1"/>
      <c r="F157" s="1"/>
    </row>
    <row r="158" spans="1:6" x14ac:dyDescent="0.2">
      <c r="A158" s="29" t="s">
        <v>429</v>
      </c>
      <c r="B158" s="22" t="s">
        <v>69</v>
      </c>
      <c r="C158" s="3" t="s">
        <v>68</v>
      </c>
      <c r="D158" s="38">
        <v>80.599999999999994</v>
      </c>
      <c r="E158" s="1"/>
      <c r="F158" s="1"/>
    </row>
    <row r="159" spans="1:6" x14ac:dyDescent="0.2">
      <c r="A159" s="29" t="s">
        <v>459</v>
      </c>
      <c r="B159" s="22" t="s">
        <v>69</v>
      </c>
      <c r="C159" s="3" t="s">
        <v>559</v>
      </c>
      <c r="D159" s="38">
        <v>27.2</v>
      </c>
      <c r="E159" s="1"/>
      <c r="F159" s="1"/>
    </row>
    <row r="160" spans="1:6" x14ac:dyDescent="0.2">
      <c r="A160" s="29" t="s">
        <v>509</v>
      </c>
      <c r="B160" s="22" t="s">
        <v>69</v>
      </c>
      <c r="C160" s="3" t="s">
        <v>275</v>
      </c>
      <c r="D160" s="38">
        <v>4.8</v>
      </c>
      <c r="E160" s="1"/>
      <c r="F160" s="1"/>
    </row>
    <row r="161" spans="1:6" x14ac:dyDescent="0.2">
      <c r="A161" s="29" t="s">
        <v>576</v>
      </c>
      <c r="B161" s="22" t="s">
        <v>69</v>
      </c>
      <c r="C161" s="3" t="s">
        <v>428</v>
      </c>
      <c r="D161" s="38"/>
      <c r="E161" s="1"/>
      <c r="F161" s="1"/>
    </row>
    <row r="162" spans="1:6" x14ac:dyDescent="0.2">
      <c r="A162" s="26" t="s">
        <v>20</v>
      </c>
      <c r="B162" s="34"/>
      <c r="C162" s="46" t="s">
        <v>327</v>
      </c>
      <c r="D162" s="39">
        <f>D163</f>
        <v>1196.5000000000002</v>
      </c>
      <c r="E162" s="1"/>
      <c r="F162" s="1"/>
    </row>
    <row r="163" spans="1:6" ht="21.75" x14ac:dyDescent="0.2">
      <c r="A163" s="29" t="s">
        <v>124</v>
      </c>
      <c r="B163" s="15" t="s">
        <v>12</v>
      </c>
      <c r="C163" s="65" t="s">
        <v>270</v>
      </c>
      <c r="D163" s="38">
        <f>D165+D166+D168+D170+D171+D167+D164+D169</f>
        <v>1196.5000000000002</v>
      </c>
      <c r="E163" s="1"/>
      <c r="F163" s="1"/>
    </row>
    <row r="164" spans="1:6" ht="15" customHeight="1" x14ac:dyDescent="0.2">
      <c r="A164" s="29" t="s">
        <v>125</v>
      </c>
      <c r="B164" s="82" t="s">
        <v>207</v>
      </c>
      <c r="C164" s="83" t="s">
        <v>508</v>
      </c>
      <c r="D164" s="38">
        <v>7.5</v>
      </c>
      <c r="E164" s="1"/>
      <c r="F164" s="1"/>
    </row>
    <row r="165" spans="1:6" x14ac:dyDescent="0.2">
      <c r="A165" s="29" t="s">
        <v>126</v>
      </c>
      <c r="B165" s="22" t="s">
        <v>69</v>
      </c>
      <c r="C165" s="3" t="s">
        <v>419</v>
      </c>
      <c r="D165" s="38">
        <v>372.3</v>
      </c>
      <c r="E165" s="1"/>
      <c r="F165" s="1"/>
    </row>
    <row r="166" spans="1:6" x14ac:dyDescent="0.2">
      <c r="A166" s="29" t="s">
        <v>127</v>
      </c>
      <c r="B166" s="22" t="s">
        <v>69</v>
      </c>
      <c r="C166" s="3" t="s">
        <v>67</v>
      </c>
      <c r="D166" s="38">
        <v>716.6</v>
      </c>
      <c r="E166" s="1"/>
      <c r="F166" s="1"/>
    </row>
    <row r="167" spans="1:6" x14ac:dyDescent="0.2">
      <c r="A167" s="29" t="s">
        <v>313</v>
      </c>
      <c r="B167" s="22" t="s">
        <v>544</v>
      </c>
      <c r="C167" s="3" t="s">
        <v>545</v>
      </c>
      <c r="D167" s="38">
        <v>0.4</v>
      </c>
      <c r="E167" s="1"/>
      <c r="F167" s="1"/>
    </row>
    <row r="168" spans="1:6" x14ac:dyDescent="0.2">
      <c r="A168" s="29" t="s">
        <v>430</v>
      </c>
      <c r="B168" s="22" t="s">
        <v>69</v>
      </c>
      <c r="C168" s="3" t="s">
        <v>68</v>
      </c>
      <c r="D168" s="38">
        <v>65.5</v>
      </c>
      <c r="E168" s="1"/>
      <c r="F168" s="1"/>
    </row>
    <row r="169" spans="1:6" x14ac:dyDescent="0.2">
      <c r="A169" s="29" t="s">
        <v>462</v>
      </c>
      <c r="B169" s="22" t="s">
        <v>69</v>
      </c>
      <c r="C169" s="3" t="s">
        <v>559</v>
      </c>
      <c r="D169" s="38">
        <v>19.899999999999999</v>
      </c>
      <c r="E169" s="1"/>
      <c r="F169" s="1"/>
    </row>
    <row r="170" spans="1:6" x14ac:dyDescent="0.2">
      <c r="A170" s="29" t="s">
        <v>510</v>
      </c>
      <c r="B170" s="22" t="s">
        <v>69</v>
      </c>
      <c r="C170" s="3" t="s">
        <v>275</v>
      </c>
      <c r="D170" s="38">
        <v>14.3</v>
      </c>
      <c r="E170" s="1"/>
      <c r="F170" s="1"/>
    </row>
    <row r="171" spans="1:6" x14ac:dyDescent="0.2">
      <c r="A171" s="29" t="s">
        <v>577</v>
      </c>
      <c r="B171" s="22" t="s">
        <v>69</v>
      </c>
      <c r="C171" s="3" t="s">
        <v>428</v>
      </c>
      <c r="D171" s="38"/>
      <c r="E171" s="1"/>
      <c r="F171" s="1"/>
    </row>
    <row r="172" spans="1:6" x14ac:dyDescent="0.2">
      <c r="A172" s="26" t="s">
        <v>21</v>
      </c>
      <c r="B172" s="34"/>
      <c r="C172" s="46" t="s">
        <v>91</v>
      </c>
      <c r="D172" s="39">
        <f>D173</f>
        <v>1149.4000000000001</v>
      </c>
      <c r="E172" s="1"/>
      <c r="F172" s="1"/>
    </row>
    <row r="173" spans="1:6" ht="21.75" x14ac:dyDescent="0.2">
      <c r="A173" s="29" t="s">
        <v>128</v>
      </c>
      <c r="B173" s="15" t="s">
        <v>12</v>
      </c>
      <c r="C173" s="65" t="s">
        <v>270</v>
      </c>
      <c r="D173" s="38">
        <f>D175+D176+D178+D180+D181+D177+D174+D179</f>
        <v>1149.4000000000001</v>
      </c>
      <c r="E173" s="1"/>
      <c r="F173" s="1"/>
    </row>
    <row r="174" spans="1:6" ht="15" customHeight="1" x14ac:dyDescent="0.2">
      <c r="A174" s="29" t="s">
        <v>129</v>
      </c>
      <c r="B174" s="82" t="s">
        <v>207</v>
      </c>
      <c r="C174" s="83" t="s">
        <v>508</v>
      </c>
      <c r="D174" s="38">
        <v>8</v>
      </c>
      <c r="E174" s="1"/>
      <c r="F174" s="1"/>
    </row>
    <row r="175" spans="1:6" x14ac:dyDescent="0.2">
      <c r="A175" s="29" t="s">
        <v>130</v>
      </c>
      <c r="B175" s="22" t="s">
        <v>69</v>
      </c>
      <c r="C175" s="3" t="s">
        <v>419</v>
      </c>
      <c r="D175" s="38">
        <v>384.3</v>
      </c>
      <c r="E175" s="1"/>
      <c r="F175" s="1"/>
    </row>
    <row r="176" spans="1:6" x14ac:dyDescent="0.2">
      <c r="A176" s="29" t="s">
        <v>131</v>
      </c>
      <c r="B176" s="22" t="s">
        <v>69</v>
      </c>
      <c r="C176" s="3" t="s">
        <v>67</v>
      </c>
      <c r="D176" s="38">
        <v>649.5</v>
      </c>
      <c r="E176" s="1"/>
      <c r="F176" s="1"/>
    </row>
    <row r="177" spans="1:6" x14ac:dyDescent="0.2">
      <c r="A177" s="29" t="s">
        <v>314</v>
      </c>
      <c r="B177" s="22" t="s">
        <v>544</v>
      </c>
      <c r="C177" s="3" t="s">
        <v>545</v>
      </c>
      <c r="D177" s="38">
        <v>0.5</v>
      </c>
      <c r="E177" s="1"/>
      <c r="F177" s="1"/>
    </row>
    <row r="178" spans="1:6" x14ac:dyDescent="0.2">
      <c r="A178" s="29" t="s">
        <v>431</v>
      </c>
      <c r="B178" s="22" t="s">
        <v>69</v>
      </c>
      <c r="C178" s="3" t="s">
        <v>68</v>
      </c>
      <c r="D178" s="38">
        <v>85.7</v>
      </c>
      <c r="E178" s="1"/>
      <c r="F178" s="1"/>
    </row>
    <row r="179" spans="1:6" x14ac:dyDescent="0.2">
      <c r="A179" s="29" t="s">
        <v>463</v>
      </c>
      <c r="B179" s="22" t="s">
        <v>69</v>
      </c>
      <c r="C179" s="3" t="s">
        <v>559</v>
      </c>
      <c r="D179" s="38">
        <v>21.4</v>
      </c>
      <c r="E179" s="1"/>
      <c r="F179" s="1"/>
    </row>
    <row r="180" spans="1:6" x14ac:dyDescent="0.2">
      <c r="A180" s="29" t="s">
        <v>511</v>
      </c>
      <c r="B180" s="22" t="s">
        <v>69</v>
      </c>
      <c r="C180" s="3" t="s">
        <v>275</v>
      </c>
      <c r="D180" s="38"/>
      <c r="E180" s="1"/>
      <c r="F180" s="1"/>
    </row>
    <row r="181" spans="1:6" x14ac:dyDescent="0.2">
      <c r="A181" s="29" t="s">
        <v>578</v>
      </c>
      <c r="B181" s="22" t="s">
        <v>69</v>
      </c>
      <c r="C181" s="3" t="s">
        <v>428</v>
      </c>
      <c r="D181" s="38"/>
      <c r="E181" s="1"/>
      <c r="F181" s="1"/>
    </row>
    <row r="182" spans="1:6" x14ac:dyDescent="0.2">
      <c r="A182" s="26" t="s">
        <v>22</v>
      </c>
      <c r="B182" s="34"/>
      <c r="C182" s="46" t="s">
        <v>537</v>
      </c>
      <c r="D182" s="39">
        <f>D183</f>
        <v>2253.8000000000006</v>
      </c>
      <c r="E182" s="1"/>
      <c r="F182" s="1"/>
    </row>
    <row r="183" spans="1:6" ht="21.75" x14ac:dyDescent="0.2">
      <c r="A183" s="29" t="s">
        <v>132</v>
      </c>
      <c r="B183" s="15" t="s">
        <v>12</v>
      </c>
      <c r="C183" s="65" t="s">
        <v>270</v>
      </c>
      <c r="D183" s="38">
        <f>D185+D187+D188+D190+D191+D192+D186+D184+D189</f>
        <v>2253.8000000000006</v>
      </c>
      <c r="E183" s="1"/>
      <c r="F183" s="1"/>
    </row>
    <row r="184" spans="1:6" ht="15" customHeight="1" x14ac:dyDescent="0.2">
      <c r="A184" s="29" t="s">
        <v>133</v>
      </c>
      <c r="B184" s="82" t="s">
        <v>207</v>
      </c>
      <c r="C184" s="83" t="s">
        <v>508</v>
      </c>
      <c r="D184" s="38">
        <v>17</v>
      </c>
      <c r="E184" s="1"/>
      <c r="F184" s="1"/>
    </row>
    <row r="185" spans="1:6" x14ac:dyDescent="0.2">
      <c r="A185" s="29" t="s">
        <v>134</v>
      </c>
      <c r="B185" s="22" t="s">
        <v>69</v>
      </c>
      <c r="C185" s="3" t="s">
        <v>419</v>
      </c>
      <c r="D185" s="38">
        <v>1631.2</v>
      </c>
      <c r="E185" s="1"/>
      <c r="F185" s="1"/>
    </row>
    <row r="186" spans="1:6" x14ac:dyDescent="0.2">
      <c r="A186" s="29" t="s">
        <v>135</v>
      </c>
      <c r="B186" s="82" t="s">
        <v>207</v>
      </c>
      <c r="C186" s="3" t="s">
        <v>514</v>
      </c>
      <c r="D186" s="38">
        <v>4.4000000000000004</v>
      </c>
      <c r="E186" s="1"/>
      <c r="F186" s="1"/>
    </row>
    <row r="187" spans="1:6" x14ac:dyDescent="0.2">
      <c r="A187" s="29" t="s">
        <v>289</v>
      </c>
      <c r="B187" s="22" t="s">
        <v>69</v>
      </c>
      <c r="C187" s="3" t="s">
        <v>67</v>
      </c>
      <c r="D187" s="38">
        <v>562.6</v>
      </c>
      <c r="E187" s="1"/>
      <c r="F187" s="1"/>
    </row>
    <row r="188" spans="1:6" x14ac:dyDescent="0.2">
      <c r="A188" s="29" t="s">
        <v>363</v>
      </c>
      <c r="B188" s="22" t="s">
        <v>69</v>
      </c>
      <c r="C188" s="3" t="s">
        <v>68</v>
      </c>
      <c r="D188" s="38">
        <v>23.8</v>
      </c>
      <c r="E188" s="1"/>
      <c r="F188" s="1"/>
    </row>
    <row r="189" spans="1:6" x14ac:dyDescent="0.2">
      <c r="A189" s="29" t="s">
        <v>432</v>
      </c>
      <c r="B189" s="22" t="s">
        <v>69</v>
      </c>
      <c r="C189" s="3" t="s">
        <v>559</v>
      </c>
      <c r="D189" s="38">
        <v>14.8</v>
      </c>
      <c r="E189" s="1"/>
      <c r="F189" s="1"/>
    </row>
    <row r="190" spans="1:6" x14ac:dyDescent="0.2">
      <c r="A190" s="29" t="s">
        <v>512</v>
      </c>
      <c r="B190" s="22" t="s">
        <v>69</v>
      </c>
      <c r="C190" s="3" t="s">
        <v>275</v>
      </c>
      <c r="D190" s="38"/>
      <c r="E190" s="1"/>
      <c r="F190" s="1"/>
    </row>
    <row r="191" spans="1:6" x14ac:dyDescent="0.2">
      <c r="A191" s="29" t="s">
        <v>513</v>
      </c>
      <c r="B191" s="22" t="s">
        <v>69</v>
      </c>
      <c r="C191" s="3" t="s">
        <v>364</v>
      </c>
      <c r="D191" s="38"/>
      <c r="E191" s="1"/>
      <c r="F191" s="1"/>
    </row>
    <row r="192" spans="1:6" x14ac:dyDescent="0.2">
      <c r="A192" s="29" t="s">
        <v>579</v>
      </c>
      <c r="B192" s="22" t="s">
        <v>69</v>
      </c>
      <c r="C192" s="3" t="s">
        <v>428</v>
      </c>
      <c r="D192" s="38"/>
      <c r="E192" s="1"/>
      <c r="F192" s="1"/>
    </row>
    <row r="193" spans="1:6" x14ac:dyDescent="0.2">
      <c r="A193" s="26" t="s">
        <v>23</v>
      </c>
      <c r="B193" s="34"/>
      <c r="C193" s="46" t="s">
        <v>538</v>
      </c>
      <c r="D193" s="39">
        <f>D194</f>
        <v>2650.2000000000003</v>
      </c>
      <c r="E193" s="1"/>
      <c r="F193" s="1"/>
    </row>
    <row r="194" spans="1:6" ht="21.75" x14ac:dyDescent="0.2">
      <c r="A194" s="29" t="s">
        <v>136</v>
      </c>
      <c r="B194" s="15" t="s">
        <v>12</v>
      </c>
      <c r="C194" s="65" t="s">
        <v>270</v>
      </c>
      <c r="D194" s="38">
        <f>D196+D198+D200+D202+D203+D204+D199+D195+D197+D201</f>
        <v>2650.2000000000003</v>
      </c>
      <c r="E194" s="1"/>
      <c r="F194" s="1"/>
    </row>
    <row r="195" spans="1:6" ht="15" customHeight="1" x14ac:dyDescent="0.2">
      <c r="A195" s="29" t="s">
        <v>137</v>
      </c>
      <c r="B195" s="82" t="s">
        <v>207</v>
      </c>
      <c r="C195" s="83" t="s">
        <v>508</v>
      </c>
      <c r="D195" s="38">
        <v>92.8</v>
      </c>
      <c r="E195" s="1"/>
      <c r="F195" s="1"/>
    </row>
    <row r="196" spans="1:6" x14ac:dyDescent="0.2">
      <c r="A196" s="29" t="s">
        <v>138</v>
      </c>
      <c r="B196" s="22" t="s">
        <v>69</v>
      </c>
      <c r="C196" s="3" t="s">
        <v>419</v>
      </c>
      <c r="D196" s="38">
        <v>1887.9</v>
      </c>
      <c r="E196" s="1"/>
      <c r="F196" s="1"/>
    </row>
    <row r="197" spans="1:6" x14ac:dyDescent="0.2">
      <c r="A197" s="29" t="s">
        <v>139</v>
      </c>
      <c r="B197" s="82" t="s">
        <v>207</v>
      </c>
      <c r="C197" s="3" t="s">
        <v>514</v>
      </c>
      <c r="D197" s="38">
        <v>23</v>
      </c>
      <c r="E197" s="1"/>
      <c r="F197" s="1"/>
    </row>
    <row r="198" spans="1:6" x14ac:dyDescent="0.2">
      <c r="A198" s="29" t="s">
        <v>315</v>
      </c>
      <c r="B198" s="22" t="s">
        <v>69</v>
      </c>
      <c r="C198" s="3" t="s">
        <v>67</v>
      </c>
      <c r="D198" s="38">
        <v>631</v>
      </c>
      <c r="E198" s="1"/>
      <c r="F198" s="1"/>
    </row>
    <row r="199" spans="1:6" x14ac:dyDescent="0.2">
      <c r="A199" s="29" t="s">
        <v>424</v>
      </c>
      <c r="B199" s="22" t="s">
        <v>549</v>
      </c>
      <c r="C199" s="3" t="s">
        <v>550</v>
      </c>
      <c r="D199" s="38"/>
      <c r="E199" s="1"/>
      <c r="F199" s="1"/>
    </row>
    <row r="200" spans="1:6" x14ac:dyDescent="0.2">
      <c r="A200" s="29" t="s">
        <v>433</v>
      </c>
      <c r="B200" s="22" t="s">
        <v>69</v>
      </c>
      <c r="C200" s="3" t="s">
        <v>68</v>
      </c>
      <c r="D200" s="38">
        <v>15.1</v>
      </c>
      <c r="E200" s="1"/>
      <c r="F200" s="1"/>
    </row>
    <row r="201" spans="1:6" x14ac:dyDescent="0.2">
      <c r="A201" s="29" t="s">
        <v>464</v>
      </c>
      <c r="B201" s="22" t="s">
        <v>69</v>
      </c>
      <c r="C201" s="3" t="s">
        <v>559</v>
      </c>
      <c r="D201" s="38">
        <v>0.4</v>
      </c>
      <c r="E201" s="1"/>
      <c r="F201" s="1"/>
    </row>
    <row r="202" spans="1:6" x14ac:dyDescent="0.2">
      <c r="A202" s="29" t="s">
        <v>515</v>
      </c>
      <c r="B202" s="22" t="s">
        <v>69</v>
      </c>
      <c r="C202" s="3" t="s">
        <v>275</v>
      </c>
      <c r="D202" s="38"/>
      <c r="E202" s="1"/>
      <c r="F202" s="1"/>
    </row>
    <row r="203" spans="1:6" x14ac:dyDescent="0.2">
      <c r="A203" s="29" t="s">
        <v>516</v>
      </c>
      <c r="B203" s="22" t="s">
        <v>69</v>
      </c>
      <c r="C203" s="3" t="s">
        <v>364</v>
      </c>
      <c r="D203" s="38"/>
      <c r="E203" s="1"/>
      <c r="F203" s="1"/>
    </row>
    <row r="204" spans="1:6" x14ac:dyDescent="0.2">
      <c r="A204" s="29" t="s">
        <v>580</v>
      </c>
      <c r="B204" s="22" t="s">
        <v>69</v>
      </c>
      <c r="C204" s="3" t="s">
        <v>428</v>
      </c>
      <c r="D204" s="38"/>
      <c r="E204" s="1"/>
      <c r="F204" s="1"/>
    </row>
    <row r="205" spans="1:6" x14ac:dyDescent="0.2">
      <c r="A205" s="26" t="s">
        <v>24</v>
      </c>
      <c r="B205" s="34"/>
      <c r="C205" s="46" t="s">
        <v>539</v>
      </c>
      <c r="D205" s="39">
        <f>D206</f>
        <v>3113.4999999999995</v>
      </c>
      <c r="E205" s="1"/>
      <c r="F205" s="1"/>
    </row>
    <row r="206" spans="1:6" ht="21.75" x14ac:dyDescent="0.2">
      <c r="A206" s="29" t="s">
        <v>140</v>
      </c>
      <c r="B206" s="15" t="s">
        <v>12</v>
      </c>
      <c r="C206" s="65" t="s">
        <v>270</v>
      </c>
      <c r="D206" s="38">
        <f>D208+D209+D210+D212+D213+D216+D218+D219+D220+D221+D215+D207+D211+D214+D217</f>
        <v>3113.4999999999995</v>
      </c>
      <c r="E206" s="1"/>
      <c r="F206" s="1"/>
    </row>
    <row r="207" spans="1:6" ht="15" customHeight="1" x14ac:dyDescent="0.2">
      <c r="A207" s="29" t="s">
        <v>141</v>
      </c>
      <c r="B207" s="82" t="s">
        <v>207</v>
      </c>
      <c r="C207" s="83" t="s">
        <v>508</v>
      </c>
      <c r="D207" s="38">
        <v>93.7</v>
      </c>
      <c r="E207" s="1"/>
      <c r="F207" s="1"/>
    </row>
    <row r="208" spans="1:6" ht="22.5" x14ac:dyDescent="0.2">
      <c r="A208" s="29" t="s">
        <v>142</v>
      </c>
      <c r="B208" s="22" t="s">
        <v>69</v>
      </c>
      <c r="C208" s="61" t="s">
        <v>230</v>
      </c>
      <c r="D208" s="38"/>
      <c r="E208" s="1"/>
      <c r="F208" s="1"/>
    </row>
    <row r="209" spans="1:6" x14ac:dyDescent="0.2">
      <c r="A209" s="29" t="s">
        <v>143</v>
      </c>
      <c r="B209" s="22" t="s">
        <v>69</v>
      </c>
      <c r="C209" s="3" t="s">
        <v>419</v>
      </c>
      <c r="D209" s="38">
        <v>1748.2</v>
      </c>
      <c r="E209" s="1"/>
      <c r="F209" s="1"/>
    </row>
    <row r="210" spans="1:6" x14ac:dyDescent="0.2">
      <c r="A210" s="29" t="s">
        <v>290</v>
      </c>
      <c r="B210" s="22" t="s">
        <v>69</v>
      </c>
      <c r="C210" s="3" t="s">
        <v>420</v>
      </c>
      <c r="D210" s="38">
        <v>437.8</v>
      </c>
      <c r="E210" s="1"/>
      <c r="F210" s="1"/>
    </row>
    <row r="211" spans="1:6" x14ac:dyDescent="0.2">
      <c r="A211" s="29" t="s">
        <v>291</v>
      </c>
      <c r="B211" s="82" t="s">
        <v>207</v>
      </c>
      <c r="C211" s="3" t="s">
        <v>514</v>
      </c>
      <c r="D211" s="38">
        <v>24.2</v>
      </c>
      <c r="E211" s="1"/>
      <c r="F211" s="1"/>
    </row>
    <row r="212" spans="1:6" x14ac:dyDescent="0.2">
      <c r="A212" s="29" t="s">
        <v>292</v>
      </c>
      <c r="B212" s="22" t="s">
        <v>69</v>
      </c>
      <c r="C212" s="3" t="s">
        <v>67</v>
      </c>
      <c r="D212" s="38">
        <v>594.9</v>
      </c>
      <c r="E212" s="1"/>
      <c r="F212" s="1"/>
    </row>
    <row r="213" spans="1:6" x14ac:dyDescent="0.2">
      <c r="A213" s="29" t="s">
        <v>293</v>
      </c>
      <c r="B213" s="22" t="s">
        <v>69</v>
      </c>
      <c r="C213" s="3" t="s">
        <v>71</v>
      </c>
      <c r="D213" s="38">
        <v>184.9</v>
      </c>
      <c r="E213" s="1"/>
      <c r="F213" s="1"/>
    </row>
    <row r="214" spans="1:6" x14ac:dyDescent="0.2">
      <c r="A214" s="29" t="s">
        <v>366</v>
      </c>
      <c r="B214" s="22" t="s">
        <v>544</v>
      </c>
      <c r="C214" s="3" t="s">
        <v>545</v>
      </c>
      <c r="D214" s="38">
        <v>0.1</v>
      </c>
      <c r="E214" s="1"/>
      <c r="F214" s="1"/>
    </row>
    <row r="215" spans="1:6" x14ac:dyDescent="0.2">
      <c r="A215" s="29" t="s">
        <v>367</v>
      </c>
      <c r="B215" s="22" t="s">
        <v>460</v>
      </c>
      <c r="C215" s="3" t="s">
        <v>461</v>
      </c>
      <c r="D215" s="38"/>
      <c r="E215" s="1"/>
      <c r="F215" s="1"/>
    </row>
    <row r="216" spans="1:6" x14ac:dyDescent="0.2">
      <c r="A216" s="29" t="s">
        <v>434</v>
      </c>
      <c r="B216" s="22" t="s">
        <v>69</v>
      </c>
      <c r="C216" s="3" t="s">
        <v>68</v>
      </c>
      <c r="D216" s="38">
        <v>26.2</v>
      </c>
      <c r="E216" s="1"/>
      <c r="F216" s="1"/>
    </row>
    <row r="217" spans="1:6" x14ac:dyDescent="0.2">
      <c r="A217" s="29" t="s">
        <v>465</v>
      </c>
      <c r="B217" s="22" t="s">
        <v>69</v>
      </c>
      <c r="C217" s="3" t="s">
        <v>559</v>
      </c>
      <c r="D217" s="38">
        <v>3.5</v>
      </c>
      <c r="E217" s="1"/>
      <c r="F217" s="1"/>
    </row>
    <row r="218" spans="1:6" x14ac:dyDescent="0.2">
      <c r="A218" s="29" t="s">
        <v>517</v>
      </c>
      <c r="B218" s="22" t="s">
        <v>69</v>
      </c>
      <c r="C218" s="3" t="s">
        <v>275</v>
      </c>
      <c r="D218" s="38"/>
      <c r="E218" s="1"/>
      <c r="F218" s="1"/>
    </row>
    <row r="219" spans="1:6" x14ac:dyDescent="0.2">
      <c r="A219" s="29" t="s">
        <v>518</v>
      </c>
      <c r="B219" s="22" t="s">
        <v>69</v>
      </c>
      <c r="C219" s="3" t="s">
        <v>364</v>
      </c>
      <c r="D219" s="38"/>
      <c r="E219" s="1"/>
      <c r="F219" s="1"/>
    </row>
    <row r="220" spans="1:6" x14ac:dyDescent="0.2">
      <c r="A220" s="29" t="s">
        <v>546</v>
      </c>
      <c r="B220" s="22" t="s">
        <v>69</v>
      </c>
      <c r="C220" s="3" t="s">
        <v>368</v>
      </c>
      <c r="D220" s="38"/>
      <c r="E220" s="1"/>
      <c r="F220" s="1"/>
    </row>
    <row r="221" spans="1:6" x14ac:dyDescent="0.2">
      <c r="A221" s="29" t="s">
        <v>581</v>
      </c>
      <c r="B221" s="22" t="s">
        <v>69</v>
      </c>
      <c r="C221" s="3" t="s">
        <v>428</v>
      </c>
      <c r="D221" s="38"/>
      <c r="E221" s="1"/>
      <c r="F221" s="1"/>
    </row>
    <row r="222" spans="1:6" x14ac:dyDescent="0.2">
      <c r="A222" s="26" t="s">
        <v>25</v>
      </c>
      <c r="B222" s="34"/>
      <c r="C222" s="46" t="s">
        <v>540</v>
      </c>
      <c r="D222" s="39">
        <f>D223</f>
        <v>1229.3999999999999</v>
      </c>
      <c r="E222" s="1"/>
      <c r="F222" s="1"/>
    </row>
    <row r="223" spans="1:6" ht="21.75" x14ac:dyDescent="0.2">
      <c r="A223" s="29" t="s">
        <v>144</v>
      </c>
      <c r="B223" s="15" t="s">
        <v>12</v>
      </c>
      <c r="C223" s="65" t="s">
        <v>270</v>
      </c>
      <c r="D223" s="38">
        <f>D225+D226+D228+D229+D232+D234+D235+D236+D230+D224+D227+D231+D233</f>
        <v>1229.3999999999999</v>
      </c>
      <c r="E223" s="1"/>
      <c r="F223" s="1"/>
    </row>
    <row r="224" spans="1:6" ht="15" customHeight="1" x14ac:dyDescent="0.2">
      <c r="A224" s="29" t="s">
        <v>145</v>
      </c>
      <c r="B224" s="82" t="s">
        <v>207</v>
      </c>
      <c r="C224" s="83" t="s">
        <v>508</v>
      </c>
      <c r="D224" s="38">
        <v>35</v>
      </c>
      <c r="E224" s="1"/>
      <c r="F224" s="1"/>
    </row>
    <row r="225" spans="1:6" x14ac:dyDescent="0.2">
      <c r="A225" s="29" t="s">
        <v>146</v>
      </c>
      <c r="B225" s="22" t="s">
        <v>69</v>
      </c>
      <c r="C225" s="3" t="s">
        <v>419</v>
      </c>
      <c r="D225" s="38">
        <v>689.7</v>
      </c>
      <c r="E225" s="1"/>
      <c r="F225" s="1"/>
    </row>
    <row r="226" spans="1:6" x14ac:dyDescent="0.2">
      <c r="A226" s="29" t="s">
        <v>147</v>
      </c>
      <c r="B226" s="22" t="s">
        <v>69</v>
      </c>
      <c r="C226" s="3" t="s">
        <v>421</v>
      </c>
      <c r="D226" s="38">
        <v>56.2</v>
      </c>
      <c r="E226" s="1"/>
      <c r="F226" s="1"/>
    </row>
    <row r="227" spans="1:6" x14ac:dyDescent="0.2">
      <c r="A227" s="29" t="s">
        <v>148</v>
      </c>
      <c r="B227" s="82" t="s">
        <v>207</v>
      </c>
      <c r="C227" s="3" t="s">
        <v>514</v>
      </c>
      <c r="D227" s="38">
        <v>9</v>
      </c>
      <c r="E227" s="1"/>
      <c r="F227" s="1"/>
    </row>
    <row r="228" spans="1:6" x14ac:dyDescent="0.2">
      <c r="A228" s="29" t="s">
        <v>149</v>
      </c>
      <c r="B228" s="22" t="s">
        <v>69</v>
      </c>
      <c r="C228" s="3" t="s">
        <v>67</v>
      </c>
      <c r="D228" s="38">
        <v>375.5</v>
      </c>
      <c r="E228" s="1"/>
      <c r="F228" s="1"/>
    </row>
    <row r="229" spans="1:6" x14ac:dyDescent="0.2">
      <c r="A229" s="29" t="s">
        <v>260</v>
      </c>
      <c r="B229" s="22" t="s">
        <v>69</v>
      </c>
      <c r="C229" s="3" t="s">
        <v>70</v>
      </c>
      <c r="D229" s="38">
        <v>51.8</v>
      </c>
      <c r="E229" s="1"/>
      <c r="F229" s="1"/>
    </row>
    <row r="230" spans="1:6" x14ac:dyDescent="0.2">
      <c r="A230" s="29" t="s">
        <v>426</v>
      </c>
      <c r="B230" s="22" t="s">
        <v>460</v>
      </c>
      <c r="C230" s="3" t="s">
        <v>461</v>
      </c>
      <c r="D230" s="38"/>
      <c r="E230" s="1"/>
      <c r="F230" s="1"/>
    </row>
    <row r="231" spans="1:6" x14ac:dyDescent="0.2">
      <c r="A231" s="29" t="s">
        <v>435</v>
      </c>
      <c r="B231" s="22" t="s">
        <v>544</v>
      </c>
      <c r="C231" s="3" t="s">
        <v>545</v>
      </c>
      <c r="D231" s="38">
        <v>0.1</v>
      </c>
      <c r="E231" s="1"/>
      <c r="F231" s="1"/>
    </row>
    <row r="232" spans="1:6" x14ac:dyDescent="0.2">
      <c r="A232" s="29" t="s">
        <v>466</v>
      </c>
      <c r="B232" s="22" t="s">
        <v>69</v>
      </c>
      <c r="C232" s="3" t="s">
        <v>68</v>
      </c>
      <c r="D232" s="38">
        <v>11.1</v>
      </c>
      <c r="E232" s="1"/>
      <c r="F232" s="1"/>
    </row>
    <row r="233" spans="1:6" x14ac:dyDescent="0.2">
      <c r="A233" s="29" t="s">
        <v>519</v>
      </c>
      <c r="B233" s="22" t="s">
        <v>69</v>
      </c>
      <c r="C233" s="3" t="s">
        <v>559</v>
      </c>
      <c r="D233" s="38">
        <v>1</v>
      </c>
      <c r="E233" s="1"/>
      <c r="F233" s="1"/>
    </row>
    <row r="234" spans="1:6" x14ac:dyDescent="0.2">
      <c r="A234" s="29" t="s">
        <v>520</v>
      </c>
      <c r="B234" s="22" t="s">
        <v>69</v>
      </c>
      <c r="C234" s="3" t="s">
        <v>275</v>
      </c>
      <c r="D234" s="38"/>
      <c r="E234" s="1"/>
      <c r="F234" s="1"/>
    </row>
    <row r="235" spans="1:6" x14ac:dyDescent="0.2">
      <c r="A235" s="29" t="s">
        <v>548</v>
      </c>
      <c r="B235" s="22" t="s">
        <v>69</v>
      </c>
      <c r="C235" s="3" t="s">
        <v>364</v>
      </c>
      <c r="D235" s="38"/>
      <c r="E235" s="1"/>
      <c r="F235" s="1"/>
    </row>
    <row r="236" spans="1:6" x14ac:dyDescent="0.2">
      <c r="A236" s="29" t="s">
        <v>582</v>
      </c>
      <c r="B236" s="22" t="s">
        <v>69</v>
      </c>
      <c r="C236" s="3" t="s">
        <v>428</v>
      </c>
      <c r="D236" s="38"/>
      <c r="E236" s="1"/>
      <c r="F236" s="1"/>
    </row>
    <row r="237" spans="1:6" x14ac:dyDescent="0.2">
      <c r="A237" s="26" t="s">
        <v>35</v>
      </c>
      <c r="B237" s="34"/>
      <c r="C237" s="46" t="s">
        <v>551</v>
      </c>
      <c r="D237" s="39">
        <f>D238</f>
        <v>1692.4</v>
      </c>
      <c r="E237" s="1"/>
      <c r="F237" s="1"/>
    </row>
    <row r="238" spans="1:6" ht="21.75" x14ac:dyDescent="0.2">
      <c r="A238" s="29" t="s">
        <v>150</v>
      </c>
      <c r="B238" s="15" t="s">
        <v>12</v>
      </c>
      <c r="C238" s="65" t="s">
        <v>270</v>
      </c>
      <c r="D238" s="38">
        <f>D240+D242+D244+D246+D249+D251+D252+D241+D245+D253+D254+D247+D239+D243+D248+D250</f>
        <v>1692.4</v>
      </c>
      <c r="E238" s="1"/>
      <c r="F238" s="1"/>
    </row>
    <row r="239" spans="1:6" ht="15" customHeight="1" x14ac:dyDescent="0.2">
      <c r="A239" s="29" t="s">
        <v>151</v>
      </c>
      <c r="B239" s="82" t="s">
        <v>207</v>
      </c>
      <c r="C239" s="83" t="s">
        <v>508</v>
      </c>
      <c r="D239" s="38">
        <v>40</v>
      </c>
      <c r="E239" s="1"/>
      <c r="F239" s="1"/>
    </row>
    <row r="240" spans="1:6" x14ac:dyDescent="0.2">
      <c r="A240" s="29" t="s">
        <v>152</v>
      </c>
      <c r="B240" s="22" t="s">
        <v>69</v>
      </c>
      <c r="C240" s="3" t="s">
        <v>422</v>
      </c>
      <c r="D240" s="38">
        <v>921</v>
      </c>
      <c r="E240" s="1"/>
      <c r="F240" s="1"/>
    </row>
    <row r="241" spans="1:6" x14ac:dyDescent="0.2">
      <c r="A241" s="29" t="s">
        <v>153</v>
      </c>
      <c r="B241" s="22" t="s">
        <v>69</v>
      </c>
      <c r="C241" s="3" t="s">
        <v>423</v>
      </c>
      <c r="D241" s="38"/>
      <c r="E241" s="1"/>
      <c r="F241" s="1"/>
    </row>
    <row r="242" spans="1:6" x14ac:dyDescent="0.2">
      <c r="A242" s="29" t="s">
        <v>154</v>
      </c>
      <c r="B242" s="22" t="s">
        <v>69</v>
      </c>
      <c r="C242" s="3" t="s">
        <v>421</v>
      </c>
      <c r="D242" s="38">
        <v>110.1</v>
      </c>
      <c r="E242" s="1"/>
      <c r="F242" s="1"/>
    </row>
    <row r="243" spans="1:6" x14ac:dyDescent="0.2">
      <c r="A243" s="29" t="s">
        <v>155</v>
      </c>
      <c r="B243" s="82" t="s">
        <v>207</v>
      </c>
      <c r="C243" s="3" t="s">
        <v>514</v>
      </c>
      <c r="D243" s="38">
        <v>11</v>
      </c>
      <c r="E243" s="1"/>
      <c r="F243" s="1"/>
    </row>
    <row r="244" spans="1:6" x14ac:dyDescent="0.2">
      <c r="A244" s="29" t="s">
        <v>305</v>
      </c>
      <c r="B244" s="22" t="s">
        <v>69</v>
      </c>
      <c r="C244" s="3" t="s">
        <v>397</v>
      </c>
      <c r="D244" s="38">
        <v>359.9</v>
      </c>
      <c r="E244" s="1"/>
      <c r="F244" s="1"/>
    </row>
    <row r="245" spans="1:6" x14ac:dyDescent="0.2">
      <c r="A245" s="29" t="s">
        <v>395</v>
      </c>
      <c r="B245" s="22" t="s">
        <v>69</v>
      </c>
      <c r="C245" s="3" t="s">
        <v>562</v>
      </c>
      <c r="D245" s="38">
        <v>19.600000000000001</v>
      </c>
      <c r="E245" s="1"/>
      <c r="F245" s="1"/>
    </row>
    <row r="246" spans="1:6" x14ac:dyDescent="0.2">
      <c r="A246" s="29" t="s">
        <v>396</v>
      </c>
      <c r="B246" s="22" t="s">
        <v>69</v>
      </c>
      <c r="C246" s="3" t="s">
        <v>70</v>
      </c>
      <c r="D246" s="38">
        <v>162</v>
      </c>
      <c r="E246" s="1"/>
      <c r="F246" s="1"/>
    </row>
    <row r="247" spans="1:6" x14ac:dyDescent="0.2">
      <c r="A247" s="29" t="s">
        <v>398</v>
      </c>
      <c r="B247" s="22" t="s">
        <v>460</v>
      </c>
      <c r="C247" s="3" t="s">
        <v>461</v>
      </c>
      <c r="D247" s="38"/>
      <c r="E247" s="1"/>
      <c r="F247" s="1"/>
    </row>
    <row r="248" spans="1:6" x14ac:dyDescent="0.2">
      <c r="A248" s="29" t="s">
        <v>399</v>
      </c>
      <c r="B248" s="22" t="s">
        <v>544</v>
      </c>
      <c r="C248" s="3" t="s">
        <v>545</v>
      </c>
      <c r="D248" s="38">
        <v>0.2</v>
      </c>
      <c r="E248" s="1"/>
      <c r="F248" s="1"/>
    </row>
    <row r="249" spans="1:6" x14ac:dyDescent="0.2">
      <c r="A249" s="29" t="s">
        <v>436</v>
      </c>
      <c r="B249" s="22" t="s">
        <v>69</v>
      </c>
      <c r="C249" s="3" t="s">
        <v>68</v>
      </c>
      <c r="D249" s="38">
        <v>36.9</v>
      </c>
      <c r="E249" s="1"/>
      <c r="F249" s="1"/>
    </row>
    <row r="250" spans="1:6" x14ac:dyDescent="0.2">
      <c r="A250" s="29" t="s">
        <v>467</v>
      </c>
      <c r="B250" s="22" t="s">
        <v>69</v>
      </c>
      <c r="C250" s="3" t="s">
        <v>559</v>
      </c>
      <c r="D250" s="38">
        <v>9.5</v>
      </c>
      <c r="E250" s="1"/>
      <c r="F250" s="1"/>
    </row>
    <row r="251" spans="1:6" x14ac:dyDescent="0.2">
      <c r="A251" s="29" t="s">
        <v>521</v>
      </c>
      <c r="B251" s="22" t="s">
        <v>69</v>
      </c>
      <c r="C251" s="3" t="s">
        <v>275</v>
      </c>
      <c r="D251" s="38">
        <v>14.3</v>
      </c>
      <c r="E251" s="1"/>
      <c r="F251" s="1"/>
    </row>
    <row r="252" spans="1:6" x14ac:dyDescent="0.2">
      <c r="A252" s="29" t="s">
        <v>522</v>
      </c>
      <c r="B252" s="22" t="s">
        <v>69</v>
      </c>
      <c r="C252" s="3" t="s">
        <v>364</v>
      </c>
      <c r="D252" s="38"/>
      <c r="E252" s="1"/>
      <c r="F252" s="1"/>
    </row>
    <row r="253" spans="1:6" x14ac:dyDescent="0.2">
      <c r="A253" s="29" t="s">
        <v>547</v>
      </c>
      <c r="B253" s="22" t="s">
        <v>394</v>
      </c>
      <c r="C253" s="3" t="s">
        <v>400</v>
      </c>
      <c r="D253" s="38"/>
      <c r="E253" s="1"/>
      <c r="F253" s="1"/>
    </row>
    <row r="254" spans="1:6" x14ac:dyDescent="0.2">
      <c r="A254" s="29" t="s">
        <v>583</v>
      </c>
      <c r="B254" s="22" t="s">
        <v>69</v>
      </c>
      <c r="C254" s="3" t="s">
        <v>428</v>
      </c>
      <c r="D254" s="38">
        <v>7.9</v>
      </c>
      <c r="E254" s="1"/>
      <c r="F254" s="1"/>
    </row>
    <row r="255" spans="1:6" x14ac:dyDescent="0.2">
      <c r="A255" s="26" t="s">
        <v>36</v>
      </c>
      <c r="B255" s="34"/>
      <c r="C255" s="46" t="s">
        <v>541</v>
      </c>
      <c r="D255" s="39">
        <f>D256</f>
        <v>1738.9</v>
      </c>
      <c r="E255" s="1"/>
      <c r="F255" s="1"/>
    </row>
    <row r="256" spans="1:6" ht="21.75" x14ac:dyDescent="0.2">
      <c r="A256" s="29" t="s">
        <v>156</v>
      </c>
      <c r="B256" s="15" t="s">
        <v>12</v>
      </c>
      <c r="C256" s="65" t="s">
        <v>270</v>
      </c>
      <c r="D256" s="38">
        <f>D258+D260+D262+D264+D266+D268+D269+D259+D263+D270+D271+D265+D257+D261+D267</f>
        <v>1738.9</v>
      </c>
      <c r="E256" s="1"/>
      <c r="F256" s="1"/>
    </row>
    <row r="257" spans="1:6" ht="15" customHeight="1" x14ac:dyDescent="0.2">
      <c r="A257" s="29" t="s">
        <v>157</v>
      </c>
      <c r="B257" s="82" t="s">
        <v>207</v>
      </c>
      <c r="C257" s="83" t="s">
        <v>508</v>
      </c>
      <c r="D257" s="38">
        <v>55</v>
      </c>
      <c r="E257" s="1"/>
      <c r="F257" s="1"/>
    </row>
    <row r="258" spans="1:6" x14ac:dyDescent="0.2">
      <c r="A258" s="29" t="s">
        <v>158</v>
      </c>
      <c r="B258" s="22" t="s">
        <v>69</v>
      </c>
      <c r="C258" s="3" t="s">
        <v>422</v>
      </c>
      <c r="D258" s="38">
        <v>1062.2</v>
      </c>
      <c r="E258" s="1"/>
      <c r="F258" s="1"/>
    </row>
    <row r="259" spans="1:6" x14ac:dyDescent="0.2">
      <c r="A259" s="29" t="s">
        <v>159</v>
      </c>
      <c r="B259" s="22" t="s">
        <v>394</v>
      </c>
      <c r="C259" s="3" t="s">
        <v>423</v>
      </c>
      <c r="D259" s="38"/>
      <c r="E259" s="1"/>
      <c r="F259" s="1"/>
    </row>
    <row r="260" spans="1:6" x14ac:dyDescent="0.2">
      <c r="A260" s="29" t="s">
        <v>160</v>
      </c>
      <c r="B260" s="22" t="s">
        <v>69</v>
      </c>
      <c r="C260" s="3" t="s">
        <v>421</v>
      </c>
      <c r="D260" s="38">
        <v>126.4</v>
      </c>
      <c r="E260" s="1"/>
      <c r="F260" s="1"/>
    </row>
    <row r="261" spans="1:6" x14ac:dyDescent="0.2">
      <c r="A261" s="29" t="s">
        <v>161</v>
      </c>
      <c r="B261" s="82" t="s">
        <v>207</v>
      </c>
      <c r="C261" s="3" t="s">
        <v>514</v>
      </c>
      <c r="D261" s="38">
        <v>13</v>
      </c>
      <c r="E261" s="1"/>
      <c r="F261" s="1"/>
    </row>
    <row r="262" spans="1:6" x14ac:dyDescent="0.2">
      <c r="A262" s="29" t="s">
        <v>304</v>
      </c>
      <c r="B262" s="22" t="s">
        <v>69</v>
      </c>
      <c r="C262" s="3" t="s">
        <v>397</v>
      </c>
      <c r="D262" s="38">
        <v>351.3</v>
      </c>
      <c r="E262" s="1"/>
      <c r="F262" s="1"/>
    </row>
    <row r="263" spans="1:6" x14ac:dyDescent="0.2">
      <c r="A263" s="29" t="s">
        <v>401</v>
      </c>
      <c r="B263" s="22" t="s">
        <v>563</v>
      </c>
      <c r="C263" s="3" t="s">
        <v>564</v>
      </c>
      <c r="D263" s="38">
        <v>41.6</v>
      </c>
      <c r="E263" s="1"/>
      <c r="F263" s="1"/>
    </row>
    <row r="264" spans="1:6" x14ac:dyDescent="0.2">
      <c r="A264" s="29" t="s">
        <v>402</v>
      </c>
      <c r="B264" s="22" t="s">
        <v>69</v>
      </c>
      <c r="C264" s="3" t="s">
        <v>70</v>
      </c>
      <c r="D264" s="38">
        <v>70.900000000000006</v>
      </c>
      <c r="E264" s="1"/>
      <c r="F264" s="1"/>
    </row>
    <row r="265" spans="1:6" x14ac:dyDescent="0.2">
      <c r="A265" s="29" t="s">
        <v>403</v>
      </c>
      <c r="B265" s="22" t="s">
        <v>544</v>
      </c>
      <c r="C265" s="3" t="s">
        <v>545</v>
      </c>
      <c r="D265" s="38">
        <v>0.2</v>
      </c>
      <c r="E265" s="1"/>
      <c r="F265" s="1"/>
    </row>
    <row r="266" spans="1:6" x14ac:dyDescent="0.2">
      <c r="A266" s="29" t="s">
        <v>404</v>
      </c>
      <c r="B266" s="22" t="s">
        <v>69</v>
      </c>
      <c r="C266" s="3" t="s">
        <v>68</v>
      </c>
      <c r="D266" s="38">
        <v>15.3</v>
      </c>
      <c r="E266" s="1"/>
      <c r="F266" s="1"/>
    </row>
    <row r="267" spans="1:6" x14ac:dyDescent="0.2">
      <c r="A267" s="29" t="s">
        <v>468</v>
      </c>
      <c r="B267" s="22" t="s">
        <v>69</v>
      </c>
      <c r="C267" s="3" t="s">
        <v>559</v>
      </c>
      <c r="D267" s="38">
        <v>3</v>
      </c>
      <c r="E267" s="1"/>
      <c r="F267" s="1"/>
    </row>
    <row r="268" spans="1:6" x14ac:dyDescent="0.2">
      <c r="A268" s="29" t="s">
        <v>469</v>
      </c>
      <c r="B268" s="22" t="s">
        <v>69</v>
      </c>
      <c r="C268" s="3" t="s">
        <v>275</v>
      </c>
      <c r="D268" s="38"/>
      <c r="E268" s="1"/>
      <c r="F268" s="1"/>
    </row>
    <row r="269" spans="1:6" x14ac:dyDescent="0.2">
      <c r="A269" s="29" t="s">
        <v>523</v>
      </c>
      <c r="B269" s="22" t="s">
        <v>69</v>
      </c>
      <c r="C269" s="3" t="s">
        <v>364</v>
      </c>
      <c r="D269" s="38"/>
      <c r="E269" s="1"/>
      <c r="F269" s="1"/>
    </row>
    <row r="270" spans="1:6" x14ac:dyDescent="0.2">
      <c r="A270" s="29" t="s">
        <v>524</v>
      </c>
      <c r="B270" s="22" t="s">
        <v>69</v>
      </c>
      <c r="C270" s="3" t="s">
        <v>400</v>
      </c>
      <c r="D270" s="38"/>
      <c r="E270" s="1"/>
      <c r="F270" s="1"/>
    </row>
    <row r="271" spans="1:6" x14ac:dyDescent="0.2">
      <c r="A271" s="29" t="s">
        <v>584</v>
      </c>
      <c r="B271" s="22" t="s">
        <v>69</v>
      </c>
      <c r="C271" s="3" t="s">
        <v>428</v>
      </c>
      <c r="D271" s="38"/>
      <c r="E271" s="1"/>
      <c r="F271" s="1"/>
    </row>
    <row r="272" spans="1:6" s="80" customFormat="1" ht="10.5" x14ac:dyDescent="0.15">
      <c r="A272" s="26" t="s">
        <v>26</v>
      </c>
      <c r="B272" s="78"/>
      <c r="C272" s="79" t="s">
        <v>92</v>
      </c>
      <c r="D272" s="39">
        <f>D273</f>
        <v>354.90000000000003</v>
      </c>
    </row>
    <row r="273" spans="1:6" ht="21.75" x14ac:dyDescent="0.2">
      <c r="A273" s="29" t="s">
        <v>162</v>
      </c>
      <c r="B273" s="15" t="s">
        <v>12</v>
      </c>
      <c r="C273" s="65" t="s">
        <v>270</v>
      </c>
      <c r="D273" s="38">
        <f>D274+D275+D277+D278+D276</f>
        <v>354.90000000000003</v>
      </c>
      <c r="E273" s="1"/>
      <c r="F273" s="1"/>
    </row>
    <row r="274" spans="1:6" x14ac:dyDescent="0.2">
      <c r="A274" s="29" t="s">
        <v>163</v>
      </c>
      <c r="B274" s="22" t="s">
        <v>69</v>
      </c>
      <c r="C274" s="3" t="s">
        <v>419</v>
      </c>
      <c r="D274" s="38">
        <v>106.7</v>
      </c>
      <c r="E274" s="1"/>
      <c r="F274" s="1"/>
    </row>
    <row r="275" spans="1:6" x14ac:dyDescent="0.2">
      <c r="A275" s="29" t="s">
        <v>164</v>
      </c>
      <c r="B275" s="22" t="s">
        <v>69</v>
      </c>
      <c r="C275" s="3" t="s">
        <v>67</v>
      </c>
      <c r="D275" s="38">
        <v>210.9</v>
      </c>
      <c r="E275" s="1"/>
      <c r="F275" s="1"/>
    </row>
    <row r="276" spans="1:6" x14ac:dyDescent="0.2">
      <c r="A276" s="29" t="s">
        <v>165</v>
      </c>
      <c r="B276" s="22" t="s">
        <v>345</v>
      </c>
      <c r="C276" s="3" t="s">
        <v>346</v>
      </c>
      <c r="D276" s="38">
        <v>7.1</v>
      </c>
      <c r="E276" s="1"/>
      <c r="F276" s="1"/>
    </row>
    <row r="277" spans="1:6" x14ac:dyDescent="0.2">
      <c r="A277" s="29" t="s">
        <v>166</v>
      </c>
      <c r="B277" s="22" t="s">
        <v>69</v>
      </c>
      <c r="C277" s="3" t="s">
        <v>68</v>
      </c>
      <c r="D277" s="38">
        <v>30.2</v>
      </c>
      <c r="E277" s="1"/>
      <c r="F277" s="1"/>
    </row>
    <row r="278" spans="1:6" x14ac:dyDescent="0.2">
      <c r="A278" s="29" t="s">
        <v>167</v>
      </c>
      <c r="B278" s="22" t="s">
        <v>69</v>
      </c>
      <c r="C278" s="3" t="s">
        <v>275</v>
      </c>
      <c r="D278" s="38"/>
      <c r="E278" s="1"/>
      <c r="F278" s="1"/>
    </row>
    <row r="279" spans="1:6" x14ac:dyDescent="0.2">
      <c r="A279" s="26" t="s">
        <v>27</v>
      </c>
      <c r="B279" s="34"/>
      <c r="C279" s="46" t="s">
        <v>362</v>
      </c>
      <c r="D279" s="39">
        <f>D280</f>
        <v>787.80000000000007</v>
      </c>
      <c r="E279" s="1"/>
      <c r="F279" s="1"/>
    </row>
    <row r="280" spans="1:6" ht="21.75" x14ac:dyDescent="0.2">
      <c r="A280" s="29" t="s">
        <v>168</v>
      </c>
      <c r="B280" s="15" t="s">
        <v>12</v>
      </c>
      <c r="C280" s="65" t="s">
        <v>270</v>
      </c>
      <c r="D280" s="38">
        <f>D281+D282+D284+D286+D283+D285</f>
        <v>787.80000000000007</v>
      </c>
      <c r="E280" s="1"/>
      <c r="F280" s="1"/>
    </row>
    <row r="281" spans="1:6" x14ac:dyDescent="0.2">
      <c r="A281" s="29" t="s">
        <v>169</v>
      </c>
      <c r="B281" s="22" t="s">
        <v>69</v>
      </c>
      <c r="C281" s="3" t="s">
        <v>419</v>
      </c>
      <c r="D281" s="38">
        <v>55.2</v>
      </c>
      <c r="E281" s="1"/>
      <c r="F281" s="1"/>
    </row>
    <row r="282" spans="1:6" x14ac:dyDescent="0.2">
      <c r="A282" s="29" t="s">
        <v>170</v>
      </c>
      <c r="B282" s="22" t="s">
        <v>69</v>
      </c>
      <c r="C282" s="3" t="s">
        <v>67</v>
      </c>
      <c r="D282" s="38">
        <v>681.2</v>
      </c>
      <c r="E282" s="1"/>
      <c r="F282" s="1"/>
    </row>
    <row r="283" spans="1:6" x14ac:dyDescent="0.2">
      <c r="A283" s="29" t="s">
        <v>171</v>
      </c>
      <c r="B283" s="22" t="s">
        <v>460</v>
      </c>
      <c r="C283" s="3" t="s">
        <v>461</v>
      </c>
      <c r="D283" s="38"/>
      <c r="E283" s="1"/>
      <c r="F283" s="1"/>
    </row>
    <row r="284" spans="1:6" x14ac:dyDescent="0.2">
      <c r="A284" s="29" t="s">
        <v>172</v>
      </c>
      <c r="B284" s="22" t="s">
        <v>69</v>
      </c>
      <c r="C284" s="3" t="s">
        <v>68</v>
      </c>
      <c r="D284" s="38">
        <v>47.6</v>
      </c>
      <c r="E284" s="1"/>
      <c r="F284" s="1"/>
    </row>
    <row r="285" spans="1:6" x14ac:dyDescent="0.2">
      <c r="A285" s="29" t="s">
        <v>472</v>
      </c>
      <c r="B285" s="22" t="s">
        <v>69</v>
      </c>
      <c r="C285" s="3" t="s">
        <v>559</v>
      </c>
      <c r="D285" s="38">
        <v>3.8</v>
      </c>
      <c r="E285" s="1"/>
      <c r="F285" s="1"/>
    </row>
    <row r="286" spans="1:6" x14ac:dyDescent="0.2">
      <c r="A286" s="29" t="s">
        <v>585</v>
      </c>
      <c r="B286" s="22" t="s">
        <v>69</v>
      </c>
      <c r="C286" s="3" t="s">
        <v>275</v>
      </c>
      <c r="D286" s="38"/>
      <c r="E286" s="1"/>
      <c r="F286" s="1"/>
    </row>
    <row r="287" spans="1:6" x14ac:dyDescent="0.2">
      <c r="A287" s="26" t="s">
        <v>28</v>
      </c>
      <c r="B287" s="34"/>
      <c r="C287" s="46" t="s">
        <v>40</v>
      </c>
      <c r="D287" s="39">
        <f>D288</f>
        <v>2092.7999999999997</v>
      </c>
      <c r="E287" s="1"/>
      <c r="F287" s="1"/>
    </row>
    <row r="288" spans="1:6" x14ac:dyDescent="0.2">
      <c r="A288" s="29" t="s">
        <v>261</v>
      </c>
      <c r="B288" s="15" t="s">
        <v>11</v>
      </c>
      <c r="C288" s="16" t="s">
        <v>63</v>
      </c>
      <c r="D288" s="38">
        <f>D289+D291+D292+D294+D297+D290+D295+D296+D293</f>
        <v>2092.7999999999997</v>
      </c>
      <c r="E288" s="1"/>
      <c r="F288" s="1"/>
    </row>
    <row r="289" spans="1:6" ht="13.35" customHeight="1" x14ac:dyDescent="0.2">
      <c r="A289" s="29" t="s">
        <v>262</v>
      </c>
      <c r="B289" s="22" t="s">
        <v>202</v>
      </c>
      <c r="C289" s="3" t="s">
        <v>322</v>
      </c>
      <c r="D289" s="38">
        <v>380</v>
      </c>
      <c r="E289" s="1"/>
      <c r="F289" s="1"/>
    </row>
    <row r="290" spans="1:6" ht="13.35" customHeight="1" x14ac:dyDescent="0.2">
      <c r="A290" s="29" t="s">
        <v>263</v>
      </c>
      <c r="B290" s="22" t="s">
        <v>488</v>
      </c>
      <c r="C290" s="3" t="s">
        <v>489</v>
      </c>
      <c r="D290" s="38">
        <v>24</v>
      </c>
      <c r="E290" s="1"/>
      <c r="F290" s="1"/>
    </row>
    <row r="291" spans="1:6" ht="12.6" customHeight="1" x14ac:dyDescent="0.2">
      <c r="A291" s="29" t="s">
        <v>264</v>
      </c>
      <c r="B291" s="22" t="s">
        <v>64</v>
      </c>
      <c r="C291" s="3" t="s">
        <v>324</v>
      </c>
      <c r="D291" s="38">
        <v>878.8</v>
      </c>
      <c r="E291" s="1"/>
      <c r="F291" s="1"/>
    </row>
    <row r="292" spans="1:6" x14ac:dyDescent="0.2">
      <c r="A292" s="29" t="s">
        <v>306</v>
      </c>
      <c r="B292" s="22" t="s">
        <v>64</v>
      </c>
      <c r="C292" s="3" t="s">
        <v>65</v>
      </c>
      <c r="D292" s="38">
        <v>201.8</v>
      </c>
      <c r="E292" s="1"/>
      <c r="F292" s="1"/>
    </row>
    <row r="293" spans="1:6" x14ac:dyDescent="0.2">
      <c r="A293" s="29" t="s">
        <v>347</v>
      </c>
      <c r="B293" s="22" t="s">
        <v>64</v>
      </c>
      <c r="C293" s="3" t="s">
        <v>559</v>
      </c>
      <c r="D293" s="38">
        <v>131.69999999999999</v>
      </c>
      <c r="E293" s="1"/>
      <c r="F293" s="1"/>
    </row>
    <row r="294" spans="1:6" x14ac:dyDescent="0.2">
      <c r="A294" s="29" t="s">
        <v>490</v>
      </c>
      <c r="B294" s="22" t="s">
        <v>64</v>
      </c>
      <c r="C294" s="3" t="s">
        <v>311</v>
      </c>
      <c r="D294" s="38">
        <v>31.3</v>
      </c>
      <c r="E294" s="1"/>
      <c r="F294" s="1"/>
    </row>
    <row r="295" spans="1:6" x14ac:dyDescent="0.2">
      <c r="A295" s="29" t="s">
        <v>498</v>
      </c>
      <c r="B295" s="22" t="s">
        <v>496</v>
      </c>
      <c r="C295" s="3" t="s">
        <v>494</v>
      </c>
      <c r="D295" s="38">
        <v>14</v>
      </c>
      <c r="E295" s="1"/>
      <c r="F295" s="1"/>
    </row>
    <row r="296" spans="1:6" x14ac:dyDescent="0.2">
      <c r="A296" s="29" t="s">
        <v>499</v>
      </c>
      <c r="B296" s="22" t="s">
        <v>497</v>
      </c>
      <c r="C296" s="3" t="s">
        <v>495</v>
      </c>
      <c r="D296" s="38"/>
      <c r="E296" s="1"/>
      <c r="F296" s="1"/>
    </row>
    <row r="297" spans="1:6" x14ac:dyDescent="0.2">
      <c r="A297" s="29" t="s">
        <v>500</v>
      </c>
      <c r="B297" s="22" t="s">
        <v>64</v>
      </c>
      <c r="C297" s="3" t="s">
        <v>353</v>
      </c>
      <c r="D297" s="38">
        <v>431.2</v>
      </c>
      <c r="E297" s="1"/>
      <c r="F297" s="1"/>
    </row>
    <row r="298" spans="1:6" x14ac:dyDescent="0.2">
      <c r="A298" s="29" t="s">
        <v>586</v>
      </c>
      <c r="B298" s="22"/>
      <c r="C298" s="3" t="s">
        <v>405</v>
      </c>
      <c r="D298" s="38">
        <v>80.7</v>
      </c>
      <c r="E298" s="1"/>
      <c r="F298" s="1"/>
    </row>
    <row r="299" spans="1:6" x14ac:dyDescent="0.2">
      <c r="A299" s="26" t="s">
        <v>29</v>
      </c>
      <c r="B299" s="34"/>
      <c r="C299" s="46" t="s">
        <v>234</v>
      </c>
      <c r="D299" s="39">
        <f>D300</f>
        <v>1964.8000000000002</v>
      </c>
      <c r="E299" s="1"/>
      <c r="F299" s="1"/>
    </row>
    <row r="300" spans="1:6" x14ac:dyDescent="0.2">
      <c r="A300" s="29" t="s">
        <v>294</v>
      </c>
      <c r="B300" s="15" t="s">
        <v>11</v>
      </c>
      <c r="C300" s="16" t="s">
        <v>63</v>
      </c>
      <c r="D300" s="38">
        <f>D301+D302+D304+D306+D303+D305</f>
        <v>1964.8000000000002</v>
      </c>
      <c r="E300" s="1"/>
      <c r="F300" s="1"/>
    </row>
    <row r="301" spans="1:6" x14ac:dyDescent="0.2">
      <c r="A301" s="29" t="s">
        <v>295</v>
      </c>
      <c r="B301" s="22" t="s">
        <v>64</v>
      </c>
      <c r="C301" s="3" t="s">
        <v>66</v>
      </c>
      <c r="D301" s="38">
        <v>534</v>
      </c>
      <c r="E301" s="1"/>
      <c r="F301" s="1"/>
    </row>
    <row r="302" spans="1:6" x14ac:dyDescent="0.2">
      <c r="A302" s="29" t="s">
        <v>296</v>
      </c>
      <c r="B302" s="22" t="s">
        <v>236</v>
      </c>
      <c r="C302" s="3" t="s">
        <v>239</v>
      </c>
      <c r="D302" s="38">
        <v>343</v>
      </c>
      <c r="E302" s="1"/>
      <c r="F302" s="1"/>
    </row>
    <row r="303" spans="1:6" x14ac:dyDescent="0.2">
      <c r="A303" s="29" t="s">
        <v>297</v>
      </c>
      <c r="B303" s="22" t="s">
        <v>64</v>
      </c>
      <c r="C303" s="3" t="s">
        <v>444</v>
      </c>
      <c r="D303" s="38">
        <v>537.9</v>
      </c>
      <c r="E303" s="1"/>
      <c r="F303" s="1"/>
    </row>
    <row r="304" spans="1:6" x14ac:dyDescent="0.2">
      <c r="A304" s="29" t="s">
        <v>298</v>
      </c>
      <c r="B304" s="22" t="s">
        <v>64</v>
      </c>
      <c r="C304" s="3" t="s">
        <v>65</v>
      </c>
      <c r="D304" s="38">
        <v>440</v>
      </c>
      <c r="E304" s="1"/>
      <c r="F304" s="1"/>
    </row>
    <row r="305" spans="1:6" x14ac:dyDescent="0.2">
      <c r="A305" s="29" t="s">
        <v>443</v>
      </c>
      <c r="B305" s="22" t="s">
        <v>64</v>
      </c>
      <c r="C305" s="3" t="s">
        <v>559</v>
      </c>
      <c r="D305" s="38">
        <v>61.9</v>
      </c>
      <c r="E305" s="1"/>
      <c r="F305" s="1"/>
    </row>
    <row r="306" spans="1:6" x14ac:dyDescent="0.2">
      <c r="A306" s="29" t="s">
        <v>587</v>
      </c>
      <c r="B306" s="22" t="s">
        <v>64</v>
      </c>
      <c r="C306" s="3" t="s">
        <v>311</v>
      </c>
      <c r="D306" s="38">
        <v>48</v>
      </c>
      <c r="E306" s="1"/>
      <c r="F306" s="1"/>
    </row>
    <row r="307" spans="1:6" x14ac:dyDescent="0.2">
      <c r="A307" s="26" t="s">
        <v>30</v>
      </c>
      <c r="B307" s="34"/>
      <c r="C307" s="46" t="s">
        <v>542</v>
      </c>
      <c r="D307" s="39">
        <f>D308</f>
        <v>914.6</v>
      </c>
      <c r="E307" s="1"/>
      <c r="F307" s="1"/>
    </row>
    <row r="308" spans="1:6" x14ac:dyDescent="0.2">
      <c r="A308" s="29" t="s">
        <v>299</v>
      </c>
      <c r="B308" s="15" t="s">
        <v>11</v>
      </c>
      <c r="C308" s="16" t="s">
        <v>63</v>
      </c>
      <c r="D308" s="38">
        <f>D309+D311+D312+D313+D310+D315+D316</f>
        <v>914.6</v>
      </c>
      <c r="E308" s="1"/>
      <c r="F308" s="1"/>
    </row>
    <row r="309" spans="1:6" x14ac:dyDescent="0.2">
      <c r="A309" s="29" t="s">
        <v>372</v>
      </c>
      <c r="B309" s="22" t="s">
        <v>64</v>
      </c>
      <c r="C309" s="3" t="s">
        <v>66</v>
      </c>
      <c r="D309" s="38">
        <v>860.2</v>
      </c>
      <c r="E309" s="1"/>
      <c r="F309" s="1"/>
    </row>
    <row r="310" spans="1:6" ht="22.5" x14ac:dyDescent="0.2">
      <c r="A310" s="29" t="s">
        <v>373</v>
      </c>
      <c r="B310" s="22" t="s">
        <v>473</v>
      </c>
      <c r="C310" s="3" t="s">
        <v>474</v>
      </c>
      <c r="D310" s="38"/>
      <c r="E310" s="1"/>
      <c r="F310" s="1"/>
    </row>
    <row r="311" spans="1:6" x14ac:dyDescent="0.2">
      <c r="A311" s="29" t="s">
        <v>374</v>
      </c>
      <c r="B311" s="22" t="s">
        <v>64</v>
      </c>
      <c r="C311" s="3" t="s">
        <v>65</v>
      </c>
      <c r="D311" s="38">
        <v>0.4</v>
      </c>
      <c r="E311" s="1"/>
      <c r="F311" s="1"/>
    </row>
    <row r="312" spans="1:6" x14ac:dyDescent="0.2">
      <c r="A312" s="29" t="s">
        <v>375</v>
      </c>
      <c r="B312" s="22" t="s">
        <v>64</v>
      </c>
      <c r="C312" s="3" t="s">
        <v>311</v>
      </c>
      <c r="D312" s="38">
        <v>18.2</v>
      </c>
      <c r="E312" s="1"/>
      <c r="F312" s="1"/>
    </row>
    <row r="313" spans="1:6" x14ac:dyDescent="0.2">
      <c r="A313" s="29" t="s">
        <v>376</v>
      </c>
      <c r="B313" s="22" t="s">
        <v>64</v>
      </c>
      <c r="C313" s="3" t="s">
        <v>353</v>
      </c>
      <c r="D313" s="38">
        <v>35.799999999999997</v>
      </c>
      <c r="E313" s="1"/>
      <c r="F313" s="1"/>
    </row>
    <row r="314" spans="1:6" x14ac:dyDescent="0.2">
      <c r="A314" s="29" t="s">
        <v>445</v>
      </c>
      <c r="B314" s="22"/>
      <c r="C314" s="3" t="s">
        <v>525</v>
      </c>
      <c r="D314" s="38">
        <v>7.2</v>
      </c>
      <c r="E314" s="1"/>
      <c r="F314" s="1"/>
    </row>
    <row r="315" spans="1:6" x14ac:dyDescent="0.2">
      <c r="A315" s="29" t="s">
        <v>446</v>
      </c>
      <c r="B315" s="22" t="s">
        <v>473</v>
      </c>
      <c r="C315" s="3" t="s">
        <v>353</v>
      </c>
      <c r="D315" s="38"/>
      <c r="E315" s="1"/>
      <c r="F315" s="1"/>
    </row>
    <row r="316" spans="1:6" x14ac:dyDescent="0.2">
      <c r="A316" s="29" t="s">
        <v>588</v>
      </c>
      <c r="B316" s="22" t="s">
        <v>473</v>
      </c>
      <c r="C316" s="3" t="s">
        <v>447</v>
      </c>
      <c r="D316" s="38"/>
      <c r="E316" s="1"/>
      <c r="F316" s="1"/>
    </row>
    <row r="317" spans="1:6" x14ac:dyDescent="0.2">
      <c r="A317" s="26" t="s">
        <v>43</v>
      </c>
      <c r="B317" s="34"/>
      <c r="C317" s="46" t="s">
        <v>0</v>
      </c>
      <c r="D317" s="39">
        <f>D318</f>
        <v>845.1</v>
      </c>
      <c r="E317" s="1"/>
      <c r="F317" s="1"/>
    </row>
    <row r="318" spans="1:6" ht="21.75" x14ac:dyDescent="0.2">
      <c r="A318" s="29" t="s">
        <v>265</v>
      </c>
      <c r="B318" s="15" t="s">
        <v>12</v>
      </c>
      <c r="C318" s="65" t="s">
        <v>270</v>
      </c>
      <c r="D318" s="38">
        <f>D319++D323+D325+D327+D322+D324+D320+D321+D326</f>
        <v>845.1</v>
      </c>
      <c r="E318" s="1"/>
      <c r="F318" s="1"/>
    </row>
    <row r="319" spans="1:6" x14ac:dyDescent="0.2">
      <c r="A319" s="29" t="s">
        <v>266</v>
      </c>
      <c r="B319" s="22" t="s">
        <v>259</v>
      </c>
      <c r="C319" s="4" t="s">
        <v>58</v>
      </c>
      <c r="D319" s="38">
        <v>575.5</v>
      </c>
      <c r="E319" s="1"/>
      <c r="F319" s="1"/>
    </row>
    <row r="320" spans="1:6" x14ac:dyDescent="0.2">
      <c r="A320" s="29" t="s">
        <v>267</v>
      </c>
      <c r="B320" s="22" t="s">
        <v>460</v>
      </c>
      <c r="C320" s="4" t="s">
        <v>461</v>
      </c>
      <c r="D320" s="38"/>
      <c r="E320" s="1"/>
      <c r="F320" s="1"/>
    </row>
    <row r="321" spans="1:6" x14ac:dyDescent="0.2">
      <c r="A321" s="29" t="s">
        <v>268</v>
      </c>
      <c r="B321" s="22" t="s">
        <v>470</v>
      </c>
      <c r="C321" s="4" t="s">
        <v>471</v>
      </c>
      <c r="D321" s="38">
        <v>20</v>
      </c>
      <c r="E321" s="1"/>
      <c r="F321" s="1"/>
    </row>
    <row r="322" spans="1:6" x14ac:dyDescent="0.2">
      <c r="A322" s="29" t="s">
        <v>348</v>
      </c>
      <c r="B322" s="22" t="s">
        <v>406</v>
      </c>
      <c r="C322" s="4" t="s">
        <v>407</v>
      </c>
      <c r="D322" s="38">
        <v>15</v>
      </c>
      <c r="E322" s="1"/>
      <c r="F322" s="1"/>
    </row>
    <row r="323" spans="1:6" x14ac:dyDescent="0.2">
      <c r="A323" s="29" t="s">
        <v>377</v>
      </c>
      <c r="B323" s="22" t="s">
        <v>408</v>
      </c>
      <c r="C323" s="4" t="s">
        <v>411</v>
      </c>
      <c r="D323" s="38">
        <v>135</v>
      </c>
      <c r="E323" s="1"/>
      <c r="F323" s="1"/>
    </row>
    <row r="324" spans="1:6" x14ac:dyDescent="0.2">
      <c r="A324" s="29" t="s">
        <v>409</v>
      </c>
      <c r="B324" s="22" t="s">
        <v>412</v>
      </c>
      <c r="C324" s="4" t="s">
        <v>417</v>
      </c>
      <c r="D324" s="38">
        <v>15</v>
      </c>
      <c r="E324" s="1"/>
      <c r="F324" s="1"/>
    </row>
    <row r="325" spans="1:6" x14ac:dyDescent="0.2">
      <c r="A325" s="29" t="s">
        <v>410</v>
      </c>
      <c r="B325" s="22" t="s">
        <v>259</v>
      </c>
      <c r="C325" s="4" t="s">
        <v>59</v>
      </c>
      <c r="D325" s="38">
        <v>39</v>
      </c>
      <c r="E325" s="1"/>
      <c r="F325" s="1"/>
    </row>
    <row r="326" spans="1:6" x14ac:dyDescent="0.2">
      <c r="A326" s="29" t="s">
        <v>475</v>
      </c>
      <c r="B326" s="22" t="s">
        <v>259</v>
      </c>
      <c r="C326" s="3" t="s">
        <v>559</v>
      </c>
      <c r="D326" s="38">
        <v>26.6</v>
      </c>
      <c r="E326" s="1"/>
      <c r="F326" s="1"/>
    </row>
    <row r="327" spans="1:6" x14ac:dyDescent="0.2">
      <c r="A327" s="29" t="s">
        <v>589</v>
      </c>
      <c r="B327" s="22" t="s">
        <v>259</v>
      </c>
      <c r="C327" s="3" t="s">
        <v>312</v>
      </c>
      <c r="D327" s="38">
        <v>19</v>
      </c>
      <c r="E327" s="1"/>
      <c r="F327" s="1"/>
    </row>
    <row r="328" spans="1:6" ht="21.75" x14ac:dyDescent="0.2">
      <c r="A328" s="26" t="s">
        <v>82</v>
      </c>
      <c r="B328" s="34"/>
      <c r="C328" s="48" t="s">
        <v>38</v>
      </c>
      <c r="D328" s="39">
        <f>D329</f>
        <v>1155.5</v>
      </c>
      <c r="E328" s="1"/>
      <c r="F328" s="1"/>
    </row>
    <row r="329" spans="1:6" x14ac:dyDescent="0.2">
      <c r="A329" s="29" t="s">
        <v>316</v>
      </c>
      <c r="B329" s="15" t="s">
        <v>4</v>
      </c>
      <c r="C329" s="19" t="s">
        <v>56</v>
      </c>
      <c r="D329" s="38">
        <f>D330+D332+D334+D331+D335+D333</f>
        <v>1155.5</v>
      </c>
      <c r="E329" s="1"/>
      <c r="F329" s="1"/>
    </row>
    <row r="330" spans="1:6" x14ac:dyDescent="0.2">
      <c r="A330" s="29" t="s">
        <v>317</v>
      </c>
      <c r="B330" s="22" t="s">
        <v>57</v>
      </c>
      <c r="C330" s="3" t="s">
        <v>60</v>
      </c>
      <c r="D330" s="38">
        <v>1110.3</v>
      </c>
      <c r="E330" s="1"/>
      <c r="F330" s="1"/>
    </row>
    <row r="331" spans="1:6" x14ac:dyDescent="0.2">
      <c r="A331" s="29" t="s">
        <v>318</v>
      </c>
      <c r="B331" s="22" t="s">
        <v>448</v>
      </c>
      <c r="C331" s="3" t="s">
        <v>449</v>
      </c>
      <c r="D331" s="38"/>
      <c r="E331" s="1"/>
      <c r="F331" s="1"/>
    </row>
    <row r="332" spans="1:6" x14ac:dyDescent="0.2">
      <c r="A332" s="29" t="s">
        <v>319</v>
      </c>
      <c r="B332" s="22" t="s">
        <v>57</v>
      </c>
      <c r="C332" s="3" t="s">
        <v>61</v>
      </c>
      <c r="D332" s="38">
        <v>15</v>
      </c>
      <c r="E332" s="1"/>
      <c r="F332" s="1"/>
    </row>
    <row r="333" spans="1:6" x14ac:dyDescent="0.2">
      <c r="A333" s="29" t="s">
        <v>320</v>
      </c>
      <c r="B333" s="22" t="s">
        <v>57</v>
      </c>
      <c r="C333" s="3" t="s">
        <v>559</v>
      </c>
      <c r="D333" s="38">
        <v>3.3</v>
      </c>
      <c r="E333" s="1"/>
      <c r="F333" s="1"/>
    </row>
    <row r="334" spans="1:6" x14ac:dyDescent="0.2">
      <c r="A334" s="29" t="s">
        <v>437</v>
      </c>
      <c r="B334" s="22" t="s">
        <v>57</v>
      </c>
      <c r="C334" s="3" t="s">
        <v>276</v>
      </c>
      <c r="D334" s="38">
        <v>26.9</v>
      </c>
      <c r="E334" s="1"/>
      <c r="F334" s="1"/>
    </row>
    <row r="335" spans="1:6" x14ac:dyDescent="0.2">
      <c r="A335" s="29" t="s">
        <v>590</v>
      </c>
      <c r="B335" s="22" t="s">
        <v>57</v>
      </c>
      <c r="C335" s="3" t="s">
        <v>438</v>
      </c>
      <c r="D335" s="38"/>
      <c r="E335" s="1"/>
      <c r="F335" s="1"/>
    </row>
    <row r="336" spans="1:6" ht="12" customHeight="1" x14ac:dyDescent="0.2">
      <c r="A336" s="26" t="s">
        <v>83</v>
      </c>
      <c r="B336" s="34"/>
      <c r="C336" s="48" t="s">
        <v>39</v>
      </c>
      <c r="D336" s="51">
        <f>D337</f>
        <v>886.8</v>
      </c>
      <c r="E336" s="1"/>
      <c r="F336" s="1"/>
    </row>
    <row r="337" spans="1:6" x14ac:dyDescent="0.2">
      <c r="A337" s="29" t="s">
        <v>300</v>
      </c>
      <c r="B337" s="15" t="s">
        <v>4</v>
      </c>
      <c r="C337" s="19" t="s">
        <v>56</v>
      </c>
      <c r="D337" s="38">
        <f>D338+D343+D345+D339+D340+D341+D342+D346+D344</f>
        <v>886.8</v>
      </c>
      <c r="E337" s="1"/>
      <c r="F337" s="1"/>
    </row>
    <row r="338" spans="1:6" x14ac:dyDescent="0.2">
      <c r="A338" s="29" t="s">
        <v>301</v>
      </c>
      <c r="B338" s="22" t="s">
        <v>57</v>
      </c>
      <c r="C338" s="3" t="s">
        <v>60</v>
      </c>
      <c r="D338" s="38">
        <v>619.79999999999995</v>
      </c>
      <c r="E338" s="1"/>
      <c r="F338" s="1"/>
    </row>
    <row r="339" spans="1:6" x14ac:dyDescent="0.2">
      <c r="A339" s="29" t="s">
        <v>302</v>
      </c>
      <c r="B339" s="22" t="s">
        <v>448</v>
      </c>
      <c r="C339" s="3" t="s">
        <v>449</v>
      </c>
      <c r="D339" s="38"/>
      <c r="E339" s="1"/>
      <c r="F339" s="1"/>
    </row>
    <row r="340" spans="1:6" ht="19.5" customHeight="1" x14ac:dyDescent="0.2">
      <c r="A340" s="29" t="s">
        <v>303</v>
      </c>
      <c r="B340" s="22" t="s">
        <v>491</v>
      </c>
      <c r="C340" s="3" t="s">
        <v>492</v>
      </c>
      <c r="D340" s="38">
        <v>16</v>
      </c>
      <c r="E340" s="1"/>
      <c r="F340" s="1"/>
    </row>
    <row r="341" spans="1:6" x14ac:dyDescent="0.2">
      <c r="A341" s="29" t="s">
        <v>321</v>
      </c>
      <c r="B341" s="22" t="s">
        <v>414</v>
      </c>
      <c r="C341" s="3" t="s">
        <v>415</v>
      </c>
      <c r="D341" s="38"/>
      <c r="E341" s="1"/>
      <c r="F341" s="1"/>
    </row>
    <row r="342" spans="1:6" x14ac:dyDescent="0.2">
      <c r="A342" s="29" t="s">
        <v>452</v>
      </c>
      <c r="B342" s="22" t="s">
        <v>450</v>
      </c>
      <c r="C342" s="3" t="s">
        <v>451</v>
      </c>
      <c r="D342" s="38"/>
      <c r="E342" s="1"/>
      <c r="F342" s="1"/>
    </row>
    <row r="343" spans="1:6" x14ac:dyDescent="0.2">
      <c r="A343" s="29" t="s">
        <v>453</v>
      </c>
      <c r="B343" s="22" t="s">
        <v>57</v>
      </c>
      <c r="C343" s="3" t="s">
        <v>61</v>
      </c>
      <c r="D343" s="54">
        <v>250</v>
      </c>
      <c r="E343" s="1"/>
      <c r="F343" s="1"/>
    </row>
    <row r="344" spans="1:6" x14ac:dyDescent="0.2">
      <c r="A344" s="29" t="s">
        <v>454</v>
      </c>
      <c r="B344" s="22" t="s">
        <v>57</v>
      </c>
      <c r="C344" s="3" t="s">
        <v>559</v>
      </c>
      <c r="D344" s="54">
        <v>1</v>
      </c>
      <c r="E344" s="1"/>
      <c r="F344" s="1"/>
    </row>
    <row r="345" spans="1:6" x14ac:dyDescent="0.2">
      <c r="A345" s="29" t="s">
        <v>552</v>
      </c>
      <c r="B345" s="22" t="s">
        <v>57</v>
      </c>
      <c r="C345" s="3" t="s">
        <v>276</v>
      </c>
      <c r="D345" s="54"/>
      <c r="E345" s="1"/>
      <c r="F345" s="1"/>
    </row>
    <row r="346" spans="1:6" x14ac:dyDescent="0.2">
      <c r="A346" s="29" t="s">
        <v>552</v>
      </c>
      <c r="B346" s="22" t="s">
        <v>57</v>
      </c>
      <c r="C346" s="3" t="s">
        <v>553</v>
      </c>
      <c r="D346" s="54"/>
      <c r="E346" s="1"/>
      <c r="F346" s="1"/>
    </row>
    <row r="347" spans="1:6" x14ac:dyDescent="0.2">
      <c r="A347" s="26" t="s">
        <v>84</v>
      </c>
      <c r="B347" s="34"/>
      <c r="C347" s="49" t="s">
        <v>194</v>
      </c>
      <c r="D347" s="51">
        <f>+D348</f>
        <v>440.1</v>
      </c>
      <c r="E347" s="1"/>
      <c r="F347" s="1"/>
    </row>
    <row r="348" spans="1:6" x14ac:dyDescent="0.2">
      <c r="A348" s="29" t="s">
        <v>173</v>
      </c>
      <c r="B348" s="34" t="s">
        <v>4</v>
      </c>
      <c r="C348" s="36" t="s">
        <v>56</v>
      </c>
      <c r="D348" s="38">
        <f>D349+D352+D353+D355+D351+D350+D356+D354</f>
        <v>440.1</v>
      </c>
      <c r="E348" s="1"/>
      <c r="F348" s="1"/>
    </row>
    <row r="349" spans="1:6" x14ac:dyDescent="0.2">
      <c r="A349" s="29" t="s">
        <v>174</v>
      </c>
      <c r="B349" s="22" t="s">
        <v>448</v>
      </c>
      <c r="C349" s="3" t="s">
        <v>449</v>
      </c>
      <c r="D349" s="38"/>
      <c r="E349" s="1"/>
      <c r="F349" s="1"/>
    </row>
    <row r="350" spans="1:6" x14ac:dyDescent="0.2">
      <c r="A350" s="29" t="s">
        <v>175</v>
      </c>
      <c r="B350" s="22" t="s">
        <v>533</v>
      </c>
      <c r="C350" s="3" t="s">
        <v>534</v>
      </c>
      <c r="D350" s="38"/>
      <c r="E350" s="1"/>
      <c r="F350" s="1"/>
    </row>
    <row r="351" spans="1:6" x14ac:dyDescent="0.2">
      <c r="A351" s="29" t="s">
        <v>176</v>
      </c>
      <c r="B351" s="22" t="s">
        <v>414</v>
      </c>
      <c r="C351" s="3" t="s">
        <v>415</v>
      </c>
      <c r="D351" s="38"/>
      <c r="E351" s="1"/>
      <c r="F351" s="1"/>
    </row>
    <row r="352" spans="1:6" x14ac:dyDescent="0.2">
      <c r="A352" s="29" t="s">
        <v>413</v>
      </c>
      <c r="B352" s="22" t="s">
        <v>57</v>
      </c>
      <c r="C352" s="3" t="s">
        <v>60</v>
      </c>
      <c r="D352" s="38">
        <v>363.5</v>
      </c>
      <c r="E352" s="1"/>
      <c r="F352" s="1"/>
    </row>
    <row r="353" spans="1:6" x14ac:dyDescent="0.2">
      <c r="A353" s="29" t="s">
        <v>455</v>
      </c>
      <c r="B353" s="22" t="s">
        <v>57</v>
      </c>
      <c r="C353" s="3" t="s">
        <v>61</v>
      </c>
      <c r="D353" s="54">
        <v>52</v>
      </c>
      <c r="E353" s="1"/>
      <c r="F353" s="1"/>
    </row>
    <row r="354" spans="1:6" x14ac:dyDescent="0.2">
      <c r="A354" s="29" t="s">
        <v>493</v>
      </c>
      <c r="B354" s="22" t="s">
        <v>57</v>
      </c>
      <c r="C354" s="3" t="s">
        <v>559</v>
      </c>
      <c r="D354" s="54">
        <v>24.6</v>
      </c>
      <c r="E354" s="1"/>
      <c r="F354" s="1"/>
    </row>
    <row r="355" spans="1:6" x14ac:dyDescent="0.2">
      <c r="A355" s="29" t="s">
        <v>554</v>
      </c>
      <c r="B355" s="22" t="s">
        <v>57</v>
      </c>
      <c r="C355" s="3" t="s">
        <v>276</v>
      </c>
      <c r="D355" s="54"/>
      <c r="E355" s="1"/>
      <c r="F355" s="1"/>
    </row>
    <row r="356" spans="1:6" x14ac:dyDescent="0.2">
      <c r="A356" s="29" t="s">
        <v>591</v>
      </c>
      <c r="B356" s="22" t="s">
        <v>57</v>
      </c>
      <c r="C356" s="3" t="s">
        <v>553</v>
      </c>
      <c r="D356" s="54"/>
      <c r="E356" s="1"/>
      <c r="F356" s="1"/>
    </row>
    <row r="357" spans="1:6" x14ac:dyDescent="0.2">
      <c r="A357" s="26" t="s">
        <v>85</v>
      </c>
      <c r="B357" s="34"/>
      <c r="C357" s="46" t="s">
        <v>543</v>
      </c>
      <c r="D357" s="39">
        <f>D358</f>
        <v>1243.7</v>
      </c>
      <c r="E357" s="1"/>
      <c r="F357" s="1"/>
    </row>
    <row r="358" spans="1:6" x14ac:dyDescent="0.2">
      <c r="A358" s="29" t="s">
        <v>177</v>
      </c>
      <c r="B358" s="15" t="s">
        <v>4</v>
      </c>
      <c r="C358" s="19" t="s">
        <v>56</v>
      </c>
      <c r="D358" s="38">
        <f>D359+D363+D365+D366+D360+D361+D362+D364</f>
        <v>1243.7</v>
      </c>
      <c r="E358" s="1"/>
      <c r="F358" s="1"/>
    </row>
    <row r="359" spans="1:6" x14ac:dyDescent="0.2">
      <c r="A359" s="29" t="s">
        <v>178</v>
      </c>
      <c r="B359" s="22" t="s">
        <v>57</v>
      </c>
      <c r="C359" s="3" t="s">
        <v>60</v>
      </c>
      <c r="D359" s="38">
        <v>1131.8</v>
      </c>
      <c r="E359" s="1"/>
      <c r="F359" s="1"/>
    </row>
    <row r="360" spans="1:6" x14ac:dyDescent="0.2">
      <c r="A360" s="29" t="s">
        <v>235</v>
      </c>
      <c r="B360" s="22" t="s">
        <v>448</v>
      </c>
      <c r="C360" s="3" t="s">
        <v>449</v>
      </c>
      <c r="D360" s="38"/>
      <c r="E360" s="1"/>
      <c r="F360" s="1"/>
    </row>
    <row r="361" spans="1:6" x14ac:dyDescent="0.2">
      <c r="A361" s="29" t="s">
        <v>237</v>
      </c>
      <c r="B361" s="22" t="s">
        <v>456</v>
      </c>
      <c r="C361" s="3" t="s">
        <v>457</v>
      </c>
      <c r="D361" s="38">
        <v>14</v>
      </c>
      <c r="E361" s="1"/>
      <c r="F361" s="1"/>
    </row>
    <row r="362" spans="1:6" x14ac:dyDescent="0.2">
      <c r="A362" s="29" t="s">
        <v>439</v>
      </c>
      <c r="B362" s="22" t="s">
        <v>458</v>
      </c>
      <c r="C362" s="3" t="s">
        <v>535</v>
      </c>
      <c r="D362" s="38"/>
      <c r="E362" s="1"/>
      <c r="F362" s="1"/>
    </row>
    <row r="363" spans="1:6" x14ac:dyDescent="0.2">
      <c r="A363" s="29" t="s">
        <v>477</v>
      </c>
      <c r="B363" s="22" t="s">
        <v>57</v>
      </c>
      <c r="C363" s="3" t="s">
        <v>61</v>
      </c>
      <c r="D363" s="38">
        <v>65</v>
      </c>
      <c r="E363" s="1"/>
      <c r="F363" s="1"/>
    </row>
    <row r="364" spans="1:6" x14ac:dyDescent="0.2">
      <c r="A364" s="29" t="s">
        <v>478</v>
      </c>
      <c r="B364" s="22" t="s">
        <v>57</v>
      </c>
      <c r="C364" s="3" t="s">
        <v>559</v>
      </c>
      <c r="D364" s="38">
        <v>32.9</v>
      </c>
      <c r="E364" s="1"/>
      <c r="F364" s="1"/>
    </row>
    <row r="365" spans="1:6" x14ac:dyDescent="0.2">
      <c r="A365" s="29" t="s">
        <v>479</v>
      </c>
      <c r="B365" s="22" t="s">
        <v>57</v>
      </c>
      <c r="C365" s="3" t="s">
        <v>276</v>
      </c>
      <c r="D365" s="38"/>
      <c r="E365" s="1"/>
      <c r="F365" s="1"/>
    </row>
    <row r="366" spans="1:6" x14ac:dyDescent="0.2">
      <c r="A366" s="29" t="s">
        <v>592</v>
      </c>
      <c r="B366" s="22" t="s">
        <v>57</v>
      </c>
      <c r="C366" s="3" t="s">
        <v>438</v>
      </c>
      <c r="D366" s="38"/>
      <c r="E366" s="1"/>
      <c r="F366" s="1"/>
    </row>
    <row r="367" spans="1:6" x14ac:dyDescent="0.2">
      <c r="A367" s="26" t="s">
        <v>86</v>
      </c>
      <c r="B367" s="22"/>
      <c r="C367" s="11" t="s">
        <v>184</v>
      </c>
      <c r="D367" s="39">
        <f>D368+D369+D370+D372+D374+D376+D377+D379+D380+D381+D371+D373+D375+D378</f>
        <v>66929.399999999994</v>
      </c>
      <c r="E367" s="1"/>
      <c r="F367" s="1"/>
    </row>
    <row r="368" spans="1:6" x14ac:dyDescent="0.2">
      <c r="A368" s="29" t="s">
        <v>179</v>
      </c>
      <c r="B368" s="22"/>
      <c r="C368" s="4" t="s">
        <v>185</v>
      </c>
      <c r="D368" s="4">
        <f>D13+D126+D131+D132+D133+D289+D290+D144+D154+D164+D174+D184+D195+D207+D224+D239+D257</f>
        <v>4765.8000000000011</v>
      </c>
      <c r="E368" s="1"/>
      <c r="F368" s="1"/>
    </row>
    <row r="369" spans="1:6" x14ac:dyDescent="0.2">
      <c r="A369" s="29" t="s">
        <v>558</v>
      </c>
      <c r="B369" s="22"/>
      <c r="C369" s="4" t="s">
        <v>418</v>
      </c>
      <c r="D369" s="4">
        <f>D54+D145+D155+D165+D175+D185+D196+D209+D210+D225+D226+D240+D242+D258+D260+D274+D281+D241+D259</f>
        <v>10555.400000000001</v>
      </c>
      <c r="E369" s="1"/>
      <c r="F369" s="1"/>
    </row>
    <row r="370" spans="1:6" x14ac:dyDescent="0.2">
      <c r="A370" s="29" t="s">
        <v>180</v>
      </c>
      <c r="B370" s="22"/>
      <c r="C370" s="4" t="s">
        <v>2</v>
      </c>
      <c r="D370" s="4">
        <f>D41+D93+D96+D99+D102+D105+D108+D111+D114+D117+D120+D123+D127+D146+D156+D166+D176+D187+D198+D212+D213+D228+D229+D244+D246+D262+D264+D275+D282+D301+D302+D319+D323+D330+D338+D359+D309+D276+D352+D291+D331+D339+D139+D137+D138+D245+D263+D322+D324+D349+D303+D310+D340+D341+D342+D351+D360+D361+D362+D157+D167+D177+D199+D215+D230+D247+D265+D283+D320+D321+D147+D350+D186+D197+D211+D227+D243+D261+D136+D214+D231+D248</f>
        <v>38880.1</v>
      </c>
      <c r="E370" s="1"/>
      <c r="F370" s="1"/>
    </row>
    <row r="371" spans="1:6" x14ac:dyDescent="0.2">
      <c r="A371" s="29" t="s">
        <v>229</v>
      </c>
      <c r="B371" s="22"/>
      <c r="C371" s="4" t="s">
        <v>557</v>
      </c>
      <c r="D371" s="4">
        <f>D51</f>
        <v>2489.8000000000002</v>
      </c>
      <c r="E371" s="1"/>
      <c r="F371" s="1"/>
    </row>
    <row r="372" spans="1:6" x14ac:dyDescent="0.2">
      <c r="A372" s="29" t="s">
        <v>350</v>
      </c>
      <c r="B372" s="22"/>
      <c r="C372" s="4" t="s">
        <v>44</v>
      </c>
      <c r="D372" s="38">
        <f>D55+D148+D158+D168+D178+D188+D200+D216+D232+D249+D266+D277+D284+D304+D311+D325+D332+D343+D363+D353+D292+D141</f>
        <v>1684.3000000000002</v>
      </c>
      <c r="E372" s="1"/>
      <c r="F372" s="1"/>
    </row>
    <row r="373" spans="1:6" x14ac:dyDescent="0.2">
      <c r="A373" s="29" t="s">
        <v>378</v>
      </c>
      <c r="B373" s="22"/>
      <c r="C373" s="38" t="s">
        <v>559</v>
      </c>
      <c r="D373" s="38">
        <f>D59+D149+D159+D169+D179+D189+D201+D217+D233+D250+D267+D285+D293+D305+D326+D333+D344+D354+D364</f>
        <v>497.40000000000003</v>
      </c>
      <c r="E373" s="1"/>
      <c r="F373" s="1"/>
    </row>
    <row r="374" spans="1:6" x14ac:dyDescent="0.2">
      <c r="A374" s="29" t="s">
        <v>379</v>
      </c>
      <c r="B374" s="22"/>
      <c r="C374" s="4" t="s">
        <v>81</v>
      </c>
      <c r="D374" s="4">
        <f>D61</f>
        <v>195</v>
      </c>
      <c r="E374" s="1"/>
      <c r="F374" s="1"/>
    </row>
    <row r="375" spans="1:6" x14ac:dyDescent="0.2">
      <c r="A375" s="29" t="s">
        <v>380</v>
      </c>
      <c r="B375" s="1"/>
      <c r="C375" s="37" t="s">
        <v>560</v>
      </c>
      <c r="D375" s="4">
        <f>D64</f>
        <v>181</v>
      </c>
      <c r="E375" s="1"/>
      <c r="F375" s="1"/>
    </row>
    <row r="376" spans="1:6" x14ac:dyDescent="0.2">
      <c r="A376" s="29" t="s">
        <v>381</v>
      </c>
      <c r="B376" s="1"/>
      <c r="C376" s="37" t="s">
        <v>238</v>
      </c>
      <c r="D376" s="4">
        <f>D208</f>
        <v>0</v>
      </c>
      <c r="E376" s="1"/>
      <c r="F376" s="1"/>
    </row>
    <row r="377" spans="1:6" x14ac:dyDescent="0.2">
      <c r="A377" s="29" t="s">
        <v>382</v>
      </c>
      <c r="C377" s="4" t="s">
        <v>256</v>
      </c>
      <c r="D377" s="4">
        <f>D74</f>
        <v>67</v>
      </c>
      <c r="E377" s="1"/>
      <c r="F377" s="1"/>
    </row>
    <row r="378" spans="1:6" x14ac:dyDescent="0.2">
      <c r="A378" s="29" t="s">
        <v>383</v>
      </c>
      <c r="C378" s="4" t="s">
        <v>561</v>
      </c>
      <c r="D378" s="4">
        <f>D78</f>
        <v>110.8</v>
      </c>
      <c r="E378" s="1"/>
      <c r="F378" s="1"/>
    </row>
    <row r="379" spans="1:6" x14ac:dyDescent="0.2">
      <c r="A379" s="29" t="s">
        <v>593</v>
      </c>
      <c r="C379" s="4" t="s">
        <v>273</v>
      </c>
      <c r="D379" s="4">
        <f>+D190+D218+D234+D334+D345+D365+D251+D268+D128+D150+D160+D170+D180+D202+D278+D286+D306+D312+D327+D66+D355+D294+D140+D295+D296</f>
        <v>583.19999999999993</v>
      </c>
      <c r="E379" s="1"/>
      <c r="F379" s="1"/>
    </row>
    <row r="380" spans="1:6" x14ac:dyDescent="0.2">
      <c r="A380" s="29" t="s">
        <v>594</v>
      </c>
      <c r="B380" s="69"/>
      <c r="C380" s="4" t="s">
        <v>274</v>
      </c>
      <c r="D380" s="4">
        <f>D81+D134+D297+D313+D151+D161+D171+D181+D192+D204+D221+D236+D254+D271+D335+D366+D316+D315+D346+D356</f>
        <v>6919.5999999999995</v>
      </c>
      <c r="E380" s="1"/>
      <c r="F380" s="1"/>
    </row>
    <row r="381" spans="1:6" x14ac:dyDescent="0.2">
      <c r="A381" s="29" t="s">
        <v>595</v>
      </c>
      <c r="B381" s="69"/>
      <c r="C381" s="4" t="s">
        <v>365</v>
      </c>
      <c r="D381" s="4">
        <f>D191+D203+D219+D235+D252+D269+D220+D253+D270</f>
        <v>0</v>
      </c>
      <c r="E381" s="1"/>
      <c r="F381" s="1"/>
    </row>
    <row r="382" spans="1:6" x14ac:dyDescent="0.2">
      <c r="A382" s="26" t="s">
        <v>87</v>
      </c>
      <c r="B382" s="68"/>
      <c r="C382" s="81" t="s">
        <v>88</v>
      </c>
      <c r="D382" s="32">
        <f t="shared" ref="D382" si="12">D383+D384+D385+D386+D387+D388+D389+D390+D391</f>
        <v>66929.400000000009</v>
      </c>
      <c r="E382" s="1"/>
      <c r="F382" s="1"/>
    </row>
    <row r="383" spans="1:6" x14ac:dyDescent="0.2">
      <c r="A383" s="29" t="s">
        <v>181</v>
      </c>
      <c r="B383" s="50" t="s">
        <v>4</v>
      </c>
      <c r="C383" s="23" t="s">
        <v>56</v>
      </c>
      <c r="D383" s="33">
        <f>D42+D329+D337+D358+D75+D82+D348+D67</f>
        <v>6323</v>
      </c>
      <c r="E383" s="1"/>
      <c r="F383" s="1"/>
    </row>
    <row r="384" spans="1:6" x14ac:dyDescent="0.2">
      <c r="A384" s="29" t="s">
        <v>182</v>
      </c>
      <c r="B384" s="50" t="s">
        <v>8</v>
      </c>
      <c r="C384" s="24" t="s">
        <v>62</v>
      </c>
      <c r="D384" s="33">
        <f>D43+D68+D83</f>
        <v>309.09999999999997</v>
      </c>
      <c r="E384" s="1"/>
      <c r="F384" s="1"/>
    </row>
    <row r="385" spans="1:6" x14ac:dyDescent="0.2">
      <c r="A385" s="29" t="s">
        <v>349</v>
      </c>
      <c r="B385" s="50" t="s">
        <v>9</v>
      </c>
      <c r="C385" s="24" t="s">
        <v>269</v>
      </c>
      <c r="D385" s="33">
        <f>D14+D44+D84</f>
        <v>1312.1</v>
      </c>
      <c r="E385" s="1"/>
      <c r="F385" s="1"/>
    </row>
    <row r="386" spans="1:6" x14ac:dyDescent="0.2">
      <c r="A386" s="29" t="s">
        <v>183</v>
      </c>
      <c r="B386" s="50" t="s">
        <v>10</v>
      </c>
      <c r="C386" s="24" t="s">
        <v>3</v>
      </c>
      <c r="D386" s="33">
        <f>D45+D62+D130+D85+D69</f>
        <v>2051.6999999999998</v>
      </c>
      <c r="E386" s="1"/>
      <c r="F386" s="1"/>
    </row>
    <row r="387" spans="1:6" x14ac:dyDescent="0.2">
      <c r="A387" s="29" t="s">
        <v>351</v>
      </c>
      <c r="B387" s="50" t="s">
        <v>11</v>
      </c>
      <c r="C387" s="24" t="s">
        <v>63</v>
      </c>
      <c r="D387" s="33">
        <f>D18+D46+D300+D308+D86+D288+D70+D56</f>
        <v>16606.600000000002</v>
      </c>
      <c r="E387" s="1"/>
      <c r="F387" s="1"/>
    </row>
    <row r="388" spans="1:6" ht="14.25" customHeight="1" x14ac:dyDescent="0.2">
      <c r="A388" s="29" t="s">
        <v>384</v>
      </c>
      <c r="B388" s="50" t="s">
        <v>12</v>
      </c>
      <c r="C388" s="24" t="s">
        <v>270</v>
      </c>
      <c r="D388" s="33">
        <f>D26+D47++D53+D143+D153+D163+D173+D183+D194+D206+D223+D238+D256+D273+D280+D318+D87+D71+D76</f>
        <v>22600.9</v>
      </c>
      <c r="E388" s="1"/>
      <c r="F388" s="1"/>
    </row>
    <row r="389" spans="1:6" x14ac:dyDescent="0.2">
      <c r="A389" s="29" t="s">
        <v>385</v>
      </c>
      <c r="B389" s="50" t="s">
        <v>13</v>
      </c>
      <c r="C389" s="24" t="s">
        <v>271</v>
      </c>
      <c r="D389" s="33">
        <f>D48++D57+D60+D79+D88</f>
        <v>1813.2</v>
      </c>
      <c r="E389" s="1"/>
      <c r="F389" s="1"/>
    </row>
    <row r="390" spans="1:6" x14ac:dyDescent="0.2">
      <c r="A390" s="29" t="s">
        <v>386</v>
      </c>
      <c r="B390" s="50" t="s">
        <v>14</v>
      </c>
      <c r="C390" s="63" t="s">
        <v>255</v>
      </c>
      <c r="D390" s="33">
        <f>D49+D63+D89+D72+D77+D58+D65+D80</f>
        <v>8250.5</v>
      </c>
      <c r="E390" s="1"/>
      <c r="F390" s="1"/>
    </row>
    <row r="391" spans="1:6" x14ac:dyDescent="0.2">
      <c r="A391" s="29" t="s">
        <v>387</v>
      </c>
      <c r="B391" s="50" t="s">
        <v>15</v>
      </c>
      <c r="C391" s="24" t="s">
        <v>272</v>
      </c>
      <c r="D391" s="33">
        <f>D31+D50+D92+D95+D98+D101+D104+D107+D110+D113+D116+D119+D122+D125+D90+D73+D52</f>
        <v>7662.3000000000011</v>
      </c>
      <c r="E391" s="1"/>
      <c r="F391" s="1"/>
    </row>
    <row r="392" spans="1:6" x14ac:dyDescent="0.2">
      <c r="A392" s="30"/>
      <c r="B392" s="1"/>
      <c r="C392" s="25"/>
      <c r="D392" s="25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ht="1.5" customHeight="1" x14ac:dyDescent="0.2">
      <c r="A394" s="30"/>
      <c r="B394" s="1"/>
      <c r="C394" s="1"/>
      <c r="D394" s="1"/>
      <c r="E394" s="1"/>
      <c r="F394" s="1"/>
    </row>
    <row r="395" spans="1:6" hidden="1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A470" s="30"/>
      <c r="B470" s="1"/>
      <c r="C470" s="1"/>
      <c r="D470" s="1"/>
      <c r="E470" s="1"/>
      <c r="F470" s="1"/>
    </row>
    <row r="471" spans="1:6" x14ac:dyDescent="0.2">
      <c r="A471" s="30"/>
      <c r="B471" s="1"/>
      <c r="C471" s="1"/>
      <c r="D471" s="1"/>
      <c r="E471" s="1"/>
      <c r="F471" s="1"/>
    </row>
    <row r="472" spans="1:6" x14ac:dyDescent="0.2">
      <c r="A472" s="30"/>
      <c r="B472" s="1"/>
      <c r="C472" s="1"/>
      <c r="D472" s="1"/>
      <c r="E472" s="1"/>
      <c r="F472" s="1"/>
    </row>
    <row r="473" spans="1:6" x14ac:dyDescent="0.2">
      <c r="A473" s="30"/>
      <c r="B473" s="1"/>
      <c r="C473" s="1"/>
      <c r="D473" s="1"/>
      <c r="E473" s="1"/>
      <c r="F473" s="1"/>
    </row>
    <row r="474" spans="1:6" x14ac:dyDescent="0.2">
      <c r="A474" s="30"/>
      <c r="B474" s="1"/>
      <c r="C474" s="1"/>
      <c r="D474" s="1"/>
      <c r="E474" s="1"/>
      <c r="F474" s="1"/>
    </row>
    <row r="475" spans="1:6" x14ac:dyDescent="0.2">
      <c r="A475" s="30"/>
      <c r="B475" s="1"/>
      <c r="C475" s="1"/>
      <c r="D475" s="1"/>
      <c r="E475" s="1"/>
      <c r="F475" s="1"/>
    </row>
    <row r="476" spans="1:6" x14ac:dyDescent="0.2">
      <c r="A476" s="30"/>
      <c r="B476" s="1"/>
      <c r="C476" s="1"/>
      <c r="D476" s="1"/>
      <c r="E476" s="1"/>
      <c r="F476" s="1"/>
    </row>
    <row r="477" spans="1:6" x14ac:dyDescent="0.2">
      <c r="A477" s="30"/>
      <c r="B477" s="1"/>
      <c r="C477" s="1"/>
      <c r="D477" s="1"/>
      <c r="E477" s="1"/>
      <c r="F477" s="1"/>
    </row>
    <row r="478" spans="1:6" x14ac:dyDescent="0.2">
      <c r="A478" s="30"/>
      <c r="B478" s="1"/>
      <c r="C478" s="1"/>
      <c r="D478" s="1"/>
      <c r="E478" s="1"/>
      <c r="F478" s="1"/>
    </row>
    <row r="479" spans="1:6" x14ac:dyDescent="0.2">
      <c r="A479" s="30"/>
      <c r="B479" s="1"/>
      <c r="C479" s="1"/>
      <c r="D479" s="1"/>
      <c r="E479" s="1"/>
      <c r="F479" s="1"/>
    </row>
    <row r="480" spans="1:6" x14ac:dyDescent="0.2">
      <c r="A480" s="30"/>
      <c r="B480" s="1"/>
      <c r="C480" s="1"/>
      <c r="D480" s="1"/>
      <c r="E480" s="1"/>
      <c r="F480" s="1"/>
    </row>
    <row r="481" spans="1:6" x14ac:dyDescent="0.2">
      <c r="A481" s="30"/>
      <c r="B481" s="1"/>
      <c r="C481" s="1"/>
      <c r="D481" s="1"/>
      <c r="E481" s="1"/>
      <c r="F481" s="1"/>
    </row>
    <row r="482" spans="1:6" x14ac:dyDescent="0.2">
      <c r="A482" s="30"/>
      <c r="B482" s="1"/>
      <c r="C482" s="1"/>
      <c r="D482" s="1"/>
      <c r="E482" s="1"/>
      <c r="F482" s="1"/>
    </row>
    <row r="483" spans="1:6" x14ac:dyDescent="0.2">
      <c r="A483" s="30"/>
      <c r="B483" s="1"/>
      <c r="C483" s="1"/>
      <c r="D483" s="1"/>
      <c r="E483" s="1"/>
      <c r="F483" s="1"/>
    </row>
    <row r="484" spans="1:6" x14ac:dyDescent="0.2">
      <c r="A484" s="30"/>
      <c r="B484" s="1"/>
      <c r="C484" s="1"/>
      <c r="D484" s="1"/>
      <c r="E484" s="1"/>
      <c r="F484" s="1"/>
    </row>
    <row r="485" spans="1:6" x14ac:dyDescent="0.2">
      <c r="A485" s="30"/>
      <c r="B485" s="1"/>
      <c r="C485" s="1"/>
      <c r="D485" s="1"/>
      <c r="E485" s="1"/>
      <c r="F485" s="1"/>
    </row>
    <row r="486" spans="1:6" x14ac:dyDescent="0.2">
      <c r="A486" s="30"/>
      <c r="B486" s="1"/>
      <c r="C486" s="1"/>
      <c r="D486" s="1"/>
      <c r="E486" s="1"/>
      <c r="F486" s="1"/>
    </row>
    <row r="487" spans="1:6" x14ac:dyDescent="0.2">
      <c r="A487" s="30"/>
      <c r="B487" s="1"/>
      <c r="C487" s="1"/>
      <c r="D487" s="1"/>
      <c r="E487" s="1"/>
      <c r="F487" s="1"/>
    </row>
    <row r="488" spans="1:6" x14ac:dyDescent="0.2">
      <c r="A488" s="30"/>
      <c r="B488" s="1"/>
      <c r="C488" s="1"/>
      <c r="D488" s="1"/>
      <c r="E488" s="1"/>
      <c r="F488" s="1"/>
    </row>
    <row r="489" spans="1:6" x14ac:dyDescent="0.2">
      <c r="A489" s="30"/>
      <c r="B489" s="1"/>
      <c r="C489" s="1"/>
      <c r="D489" s="1"/>
      <c r="E489" s="1"/>
      <c r="F489" s="1"/>
    </row>
    <row r="490" spans="1:6" x14ac:dyDescent="0.2">
      <c r="A490" s="30"/>
      <c r="B490" s="1"/>
      <c r="C490" s="1"/>
      <c r="D490" s="1"/>
      <c r="E490" s="1"/>
      <c r="F490" s="1"/>
    </row>
    <row r="491" spans="1:6" x14ac:dyDescent="0.2">
      <c r="A491" s="30"/>
      <c r="B491" s="1"/>
      <c r="C491" s="1"/>
      <c r="D491" s="1"/>
      <c r="E491" s="1"/>
      <c r="F491" s="1"/>
    </row>
    <row r="492" spans="1:6" x14ac:dyDescent="0.2">
      <c r="A492" s="30"/>
      <c r="B492" s="1"/>
      <c r="C492" s="1"/>
      <c r="D492" s="1"/>
      <c r="E492" s="1"/>
      <c r="F492" s="1"/>
    </row>
    <row r="493" spans="1:6" x14ac:dyDescent="0.2">
      <c r="A493" s="30"/>
      <c r="B493" s="1"/>
      <c r="C493" s="1"/>
      <c r="D493" s="1"/>
      <c r="E493" s="1"/>
      <c r="F493" s="1"/>
    </row>
    <row r="494" spans="1:6" x14ac:dyDescent="0.2">
      <c r="A494" s="30"/>
      <c r="B494" s="1"/>
      <c r="C494" s="1"/>
      <c r="D494" s="1"/>
      <c r="E494" s="1"/>
      <c r="F494" s="1"/>
    </row>
    <row r="495" spans="1:6" x14ac:dyDescent="0.2">
      <c r="A495" s="30"/>
      <c r="B495" s="1"/>
      <c r="C495" s="1"/>
      <c r="D495" s="1"/>
      <c r="E495" s="1"/>
      <c r="F495" s="1"/>
    </row>
    <row r="496" spans="1:6" x14ac:dyDescent="0.2">
      <c r="A496" s="30"/>
      <c r="B496" s="1"/>
      <c r="C496" s="1"/>
      <c r="D496" s="1"/>
      <c r="E496" s="1"/>
      <c r="F496" s="1"/>
    </row>
    <row r="497" spans="1:6" x14ac:dyDescent="0.2">
      <c r="A497" s="30"/>
      <c r="B497" s="1"/>
      <c r="C497" s="1"/>
      <c r="D497" s="1"/>
      <c r="E497" s="1"/>
      <c r="F497" s="1"/>
    </row>
    <row r="498" spans="1:6" x14ac:dyDescent="0.2">
      <c r="A498" s="30"/>
      <c r="B498" s="1"/>
      <c r="C498" s="1"/>
      <c r="D498" s="1"/>
      <c r="E498" s="1"/>
      <c r="F498" s="1"/>
    </row>
    <row r="499" spans="1:6" x14ac:dyDescent="0.2">
      <c r="A499" s="30"/>
      <c r="B499" s="1"/>
      <c r="C499" s="1"/>
      <c r="D499" s="1"/>
      <c r="E499" s="1"/>
      <c r="F499" s="1"/>
    </row>
    <row r="500" spans="1:6" x14ac:dyDescent="0.2">
      <c r="A500" s="30"/>
      <c r="B500" s="1"/>
      <c r="C500" s="1"/>
      <c r="D500" s="1"/>
      <c r="E500" s="1"/>
      <c r="F500" s="1"/>
    </row>
    <row r="501" spans="1:6" x14ac:dyDescent="0.2">
      <c r="A501" s="30"/>
      <c r="B501" s="1"/>
      <c r="C501" s="1"/>
      <c r="D501" s="1"/>
      <c r="E501" s="1"/>
      <c r="F501" s="1"/>
    </row>
    <row r="502" spans="1:6" x14ac:dyDescent="0.2">
      <c r="A502" s="30"/>
      <c r="B502" s="1"/>
      <c r="C502" s="1"/>
      <c r="D502" s="1"/>
      <c r="E502" s="1"/>
      <c r="F502" s="1"/>
    </row>
    <row r="503" spans="1:6" x14ac:dyDescent="0.2">
      <c r="A503" s="30"/>
      <c r="B503" s="1"/>
      <c r="C503" s="1"/>
      <c r="D503" s="1"/>
      <c r="E503" s="1"/>
      <c r="F503" s="1"/>
    </row>
    <row r="504" spans="1:6" x14ac:dyDescent="0.2">
      <c r="B504" s="1"/>
      <c r="C504" s="1"/>
      <c r="D504" s="1"/>
      <c r="E504" s="1"/>
      <c r="F504" s="1"/>
    </row>
    <row r="505" spans="1:6" x14ac:dyDescent="0.2">
      <c r="B505" s="1"/>
      <c r="C505" s="1"/>
      <c r="D505" s="1"/>
      <c r="E505" s="1"/>
      <c r="F505" s="1"/>
    </row>
    <row r="506" spans="1:6" x14ac:dyDescent="0.2">
      <c r="B506" s="1"/>
      <c r="C506" s="1"/>
      <c r="D506" s="1"/>
      <c r="E506" s="1"/>
      <c r="F506" s="1"/>
    </row>
    <row r="507" spans="1:6" x14ac:dyDescent="0.2">
      <c r="B507" s="1"/>
      <c r="C507" s="1"/>
      <c r="D507" s="1"/>
      <c r="E507" s="1"/>
      <c r="F507" s="1"/>
    </row>
    <row r="508" spans="1:6" x14ac:dyDescent="0.2">
      <c r="B508" s="1"/>
      <c r="C508" s="1"/>
      <c r="D508" s="1"/>
      <c r="E508" s="1"/>
      <c r="F508" s="1"/>
    </row>
    <row r="509" spans="1:6" x14ac:dyDescent="0.2">
      <c r="B509" s="1"/>
      <c r="C509" s="1"/>
      <c r="D509" s="1"/>
      <c r="E509" s="1"/>
      <c r="F509" s="1"/>
    </row>
    <row r="510" spans="1:6" x14ac:dyDescent="0.2">
      <c r="B510" s="1"/>
      <c r="C510" s="1"/>
      <c r="D510" s="1"/>
      <c r="E510" s="1"/>
      <c r="F510" s="1"/>
    </row>
    <row r="511" spans="1:6" x14ac:dyDescent="0.2">
      <c r="B511" s="1"/>
      <c r="C511" s="1"/>
      <c r="D511" s="1"/>
      <c r="E511" s="1"/>
      <c r="F511" s="1"/>
    </row>
    <row r="512" spans="1:6" x14ac:dyDescent="0.2">
      <c r="B512" s="1"/>
      <c r="C512" s="1"/>
      <c r="D512" s="1"/>
      <c r="E512" s="1"/>
      <c r="F512" s="1"/>
    </row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  <row r="14378" s="1" customFormat="1" x14ac:dyDescent="0.2"/>
    <row r="14379" s="1" customFormat="1" x14ac:dyDescent="0.2"/>
    <row r="14380" s="1" customFormat="1" x14ac:dyDescent="0.2"/>
    <row r="14381" s="1" customFormat="1" x14ac:dyDescent="0.2"/>
    <row r="14382" s="1" customFormat="1" x14ac:dyDescent="0.2"/>
    <row r="14383" s="1" customFormat="1" x14ac:dyDescent="0.2"/>
    <row r="14384" s="1" customFormat="1" x14ac:dyDescent="0.2"/>
    <row r="14385" s="1" customFormat="1" x14ac:dyDescent="0.2"/>
    <row r="14386" s="1" customFormat="1" x14ac:dyDescent="0.2"/>
    <row r="14387" s="1" customFormat="1" x14ac:dyDescent="0.2"/>
    <row r="14388" s="1" customFormat="1" x14ac:dyDescent="0.2"/>
    <row r="14389" s="1" customFormat="1" x14ac:dyDescent="0.2"/>
    <row r="14390" s="1" customFormat="1" x14ac:dyDescent="0.2"/>
    <row r="14391" s="1" customFormat="1" x14ac:dyDescent="0.2"/>
    <row r="14392" s="1" customFormat="1" x14ac:dyDescent="0.2"/>
    <row r="14393" s="1" customFormat="1" x14ac:dyDescent="0.2"/>
    <row r="14394" s="1" customFormat="1" x14ac:dyDescent="0.2"/>
    <row r="14395" s="1" customFormat="1" x14ac:dyDescent="0.2"/>
    <row r="14396" s="1" customFormat="1" x14ac:dyDescent="0.2"/>
    <row r="14397" s="1" customFormat="1" x14ac:dyDescent="0.2"/>
    <row r="14398" s="1" customFormat="1" x14ac:dyDescent="0.2"/>
    <row r="14399" s="1" customFormat="1" x14ac:dyDescent="0.2"/>
    <row r="14400" s="1" customFormat="1" x14ac:dyDescent="0.2"/>
    <row r="14401" s="1" customFormat="1" x14ac:dyDescent="0.2"/>
    <row r="14402" s="1" customFormat="1" x14ac:dyDescent="0.2"/>
    <row r="14403" s="1" customFormat="1" x14ac:dyDescent="0.2"/>
    <row r="14404" s="1" customFormat="1" x14ac:dyDescent="0.2"/>
    <row r="14405" s="1" customFormat="1" x14ac:dyDescent="0.2"/>
    <row r="14406" s="1" customFormat="1" x14ac:dyDescent="0.2"/>
    <row r="14407" s="1" customFormat="1" x14ac:dyDescent="0.2"/>
    <row r="14408" s="1" customFormat="1" x14ac:dyDescent="0.2"/>
    <row r="14409" s="1" customFormat="1" x14ac:dyDescent="0.2"/>
    <row r="14410" s="1" customFormat="1" x14ac:dyDescent="0.2"/>
    <row r="14411" s="1" customFormat="1" x14ac:dyDescent="0.2"/>
  </sheetData>
  <mergeCells count="7">
    <mergeCell ref="D4:F4"/>
    <mergeCell ref="D1:F1"/>
    <mergeCell ref="D2:F2"/>
    <mergeCell ref="A7:A9"/>
    <mergeCell ref="B7:C10"/>
    <mergeCell ref="D7:D9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An Sav</cp:lastModifiedBy>
  <cp:lastPrinted>2024-01-12T13:12:27Z</cp:lastPrinted>
  <dcterms:created xsi:type="dcterms:W3CDTF">2002-11-06T08:26:16Z</dcterms:created>
  <dcterms:modified xsi:type="dcterms:W3CDTF">2026-02-04T09:41:06Z</dcterms:modified>
</cp:coreProperties>
</file>